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5\docs\FINANSAKAN\Կոմունալ մրցույթ 2026թ․\30 + Bak Ռի Գրուպ\6 Շարուրի 26Ա նոր կոյուղի\"/>
    </mc:Choice>
  </mc:AlternateContent>
  <bookViews>
    <workbookView xWindow="0" yWindow="0" windowWidth="20490" windowHeight="6450" tabRatio="896" activeTab="6"/>
  </bookViews>
  <sheets>
    <sheet name="ԱՄՓՈՓ" sheetId="1" r:id="rId1"/>
    <sheet name="ՕԲՅ 1" sheetId="2" r:id="rId2"/>
    <sheet name="1-1" sheetId="3" r:id="rId3"/>
    <sheet name="1-2" sheetId="40" r:id="rId4"/>
    <sheet name="1-3" sheetId="42" r:id="rId5"/>
    <sheet name="1-4" sheetId="43" r:id="rId6"/>
    <sheet name="ԾԱՎԱԼ" sheetId="34" r:id="rId7"/>
  </sheets>
  <definedNames>
    <definedName name="_xlnm._FilterDatabase" localSheetId="2" hidden="1">'1-1'!$C$1:$C$110</definedName>
    <definedName name="_xlnm._FilterDatabase" localSheetId="3" hidden="1">'1-2'!$C$1:$C$78</definedName>
    <definedName name="_xlnm._FilterDatabase" localSheetId="4" hidden="1">'1-3'!$C$1:$C$82</definedName>
    <definedName name="_xlnm._FilterDatabase" localSheetId="5" hidden="1">'1-4'!$C$1:$C$70</definedName>
    <definedName name="_xlnm.Print_Area" localSheetId="2">'1-1'!$A$1:$Q$111</definedName>
    <definedName name="_xlnm.Print_Area" localSheetId="3">'1-2'!$A$1:$Q$79</definedName>
    <definedName name="_xlnm.Print_Area" localSheetId="4">'1-3'!$A$1:$Q$83</definedName>
    <definedName name="_xlnm.Print_Area" localSheetId="5">'1-4'!$A$1:$Q$71</definedName>
    <definedName name="_xlnm.Print_Area" localSheetId="0">ԱՄՓՈՓ!$A$1:$I$39</definedName>
    <definedName name="_xlnm.Print_Area" localSheetId="6">ԾԱՎԱԼ!$A$1:$G$228</definedName>
    <definedName name="_xlnm.Print_Area" localSheetId="1">'ՕԲՅ 1'!$A$1:$E$21</definedName>
    <definedName name="_xlnm.Print_Titles" localSheetId="2">'1-1'!$17:$17</definedName>
    <definedName name="_xlnm.Print_Titles" localSheetId="3">'1-2'!$17:$17</definedName>
    <definedName name="_xlnm.Print_Titles" localSheetId="4">'1-3'!$17:$17</definedName>
    <definedName name="_xlnm.Print_Titles" localSheetId="5">'1-4'!$17:$17</definedName>
    <definedName name="_xlnm.Print_Titles" localSheetId="6">ԾԱՎԱԼ!$6:$6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" l="1"/>
  <c r="K34" i="34"/>
  <c r="K34" i="43"/>
  <c r="K34" i="42"/>
  <c r="K34" i="40"/>
  <c r="K34" i="3"/>
  <c r="K34" i="2"/>
  <c r="K27" i="2"/>
  <c r="K27" i="3"/>
  <c r="K27" i="40"/>
  <c r="K27" i="42"/>
  <c r="K27" i="43"/>
  <c r="K27" i="34"/>
  <c r="K27" i="1"/>
  <c r="K26" i="2"/>
  <c r="K26" i="3"/>
  <c r="K26" i="40"/>
  <c r="K26" i="42"/>
  <c r="K26" i="43"/>
  <c r="K26" i="34"/>
  <c r="K26" i="1"/>
  <c r="K24" i="2"/>
  <c r="K24" i="3"/>
  <c r="K24" i="40"/>
  <c r="K24" i="42"/>
  <c r="K24" i="43"/>
  <c r="K24" i="34"/>
  <c r="K24" i="1"/>
  <c r="F43" i="43" l="1"/>
  <c r="J180" i="34"/>
  <c r="F40" i="3"/>
  <c r="K40" i="3" l="1"/>
  <c r="F21" i="40" l="1"/>
  <c r="G21" i="40"/>
  <c r="F21" i="3"/>
  <c r="I4" i="34" l="1"/>
  <c r="E54" i="34" l="1"/>
  <c r="F54" i="34" s="1"/>
  <c r="E132" i="34"/>
  <c r="E9" i="34"/>
  <c r="E84" i="34"/>
  <c r="E183" i="34"/>
  <c r="J59" i="43" l="1"/>
  <c r="M59" i="43" s="1"/>
  <c r="J58" i="43"/>
  <c r="K58" i="43" s="1"/>
  <c r="M57" i="43"/>
  <c r="K57" i="43"/>
  <c r="G57" i="43"/>
  <c r="O57" i="43" s="1"/>
  <c r="F57" i="43"/>
  <c r="N57" i="43" s="1"/>
  <c r="G40" i="43"/>
  <c r="F40" i="43"/>
  <c r="K40" i="43"/>
  <c r="F41" i="43"/>
  <c r="N41" i="43" s="1"/>
  <c r="L42" i="43"/>
  <c r="J42" i="43"/>
  <c r="K42" i="43" s="1"/>
  <c r="J41" i="43"/>
  <c r="M41" i="43" s="1"/>
  <c r="G41" i="43"/>
  <c r="O41" i="43" s="1"/>
  <c r="K59" i="43" l="1"/>
  <c r="M58" i="43"/>
  <c r="P57" i="43" s="1"/>
  <c r="M42" i="43"/>
  <c r="P41" i="43" s="1"/>
  <c r="K41" i="43"/>
  <c r="Q57" i="43" l="1"/>
  <c r="E214" i="34"/>
  <c r="F214" i="34" s="1"/>
  <c r="Q41" i="43"/>
  <c r="E202" i="34"/>
  <c r="F202" i="34" s="1"/>
  <c r="N43" i="43"/>
  <c r="M44" i="43"/>
  <c r="K44" i="43"/>
  <c r="G44" i="43"/>
  <c r="O44" i="43" s="1"/>
  <c r="F44" i="43"/>
  <c r="N44" i="43" s="1"/>
  <c r="M40" i="43"/>
  <c r="N40" i="43"/>
  <c r="O40" i="43"/>
  <c r="M62" i="43"/>
  <c r="K62" i="43"/>
  <c r="G62" i="43"/>
  <c r="O62" i="43" s="1"/>
  <c r="F62" i="43"/>
  <c r="N62" i="43" s="1"/>
  <c r="M61" i="43"/>
  <c r="K61" i="43"/>
  <c r="O60" i="43"/>
  <c r="L60" i="43"/>
  <c r="M60" i="43" s="1"/>
  <c r="K60" i="43"/>
  <c r="F60" i="43"/>
  <c r="N60" i="43" s="1"/>
  <c r="O56" i="43"/>
  <c r="N56" i="43"/>
  <c r="M56" i="43"/>
  <c r="K56" i="43"/>
  <c r="O55" i="43"/>
  <c r="N55" i="43"/>
  <c r="M55" i="43"/>
  <c r="K55" i="43"/>
  <c r="O54" i="43"/>
  <c r="N54" i="43"/>
  <c r="M54" i="43"/>
  <c r="K54" i="43"/>
  <c r="O53" i="43"/>
  <c r="N53" i="43"/>
  <c r="M53" i="43"/>
  <c r="K53" i="43"/>
  <c r="M52" i="43"/>
  <c r="K52" i="43"/>
  <c r="G52" i="43"/>
  <c r="O52" i="43" s="1"/>
  <c r="F52" i="43"/>
  <c r="N52" i="43" s="1"/>
  <c r="M51" i="43"/>
  <c r="K51" i="43"/>
  <c r="M50" i="43"/>
  <c r="K50" i="43"/>
  <c r="M49" i="43"/>
  <c r="K49" i="43"/>
  <c r="O48" i="43"/>
  <c r="N48" i="43"/>
  <c r="M48" i="43"/>
  <c r="K48" i="43"/>
  <c r="O47" i="43"/>
  <c r="N47" i="43"/>
  <c r="M47" i="43"/>
  <c r="K47" i="43"/>
  <c r="O43" i="43"/>
  <c r="M43" i="43"/>
  <c r="K43" i="43"/>
  <c r="J38" i="43"/>
  <c r="K38" i="43" s="1"/>
  <c r="G38" i="43"/>
  <c r="O38" i="43" s="1"/>
  <c r="F38" i="43"/>
  <c r="N38" i="43" s="1"/>
  <c r="J37" i="43"/>
  <c r="M37" i="43" s="1"/>
  <c r="G37" i="43"/>
  <c r="O37" i="43" s="1"/>
  <c r="F37" i="43"/>
  <c r="N37" i="43" s="1"/>
  <c r="M36" i="43"/>
  <c r="K36" i="43"/>
  <c r="J35" i="43"/>
  <c r="M35" i="43" s="1"/>
  <c r="J34" i="43"/>
  <c r="M34" i="43" s="1"/>
  <c r="G34" i="43"/>
  <c r="O34" i="43" s="1"/>
  <c r="F34" i="43"/>
  <c r="N34" i="43" s="1"/>
  <c r="O33" i="43"/>
  <c r="M33" i="43"/>
  <c r="K33" i="43"/>
  <c r="F33" i="43"/>
  <c r="N33" i="43" s="1"/>
  <c r="M32" i="43"/>
  <c r="K32" i="43"/>
  <c r="G32" i="43"/>
  <c r="O32" i="43" s="1"/>
  <c r="F32" i="43"/>
  <c r="N32" i="43" s="1"/>
  <c r="O31" i="43"/>
  <c r="M31" i="43"/>
  <c r="F31" i="43"/>
  <c r="N31" i="43" s="1"/>
  <c r="O30" i="43"/>
  <c r="N30" i="43"/>
  <c r="M30" i="43"/>
  <c r="K30" i="43"/>
  <c r="O29" i="43"/>
  <c r="M29" i="43"/>
  <c r="K29" i="43"/>
  <c r="F29" i="43"/>
  <c r="N29" i="43" s="1"/>
  <c r="O28" i="43"/>
  <c r="M28" i="43"/>
  <c r="K28" i="43"/>
  <c r="F28" i="43"/>
  <c r="N28" i="43" s="1"/>
  <c r="O27" i="43"/>
  <c r="N27" i="43"/>
  <c r="M27" i="43"/>
  <c r="O26" i="43"/>
  <c r="M26" i="43"/>
  <c r="F26" i="43"/>
  <c r="N26" i="43" s="1"/>
  <c r="O25" i="43"/>
  <c r="M25" i="43"/>
  <c r="K25" i="43"/>
  <c r="F25" i="43"/>
  <c r="N25" i="43" s="1"/>
  <c r="O24" i="43"/>
  <c r="N24" i="43"/>
  <c r="M24" i="43"/>
  <c r="O23" i="43"/>
  <c r="M23" i="43"/>
  <c r="K23" i="43"/>
  <c r="F23" i="43"/>
  <c r="N23" i="43" s="1"/>
  <c r="M22" i="43"/>
  <c r="K22" i="43"/>
  <c r="G22" i="43"/>
  <c r="O22" i="43" s="1"/>
  <c r="F22" i="43"/>
  <c r="N22" i="43" s="1"/>
  <c r="M21" i="43"/>
  <c r="K21" i="43"/>
  <c r="G21" i="43"/>
  <c r="O21" i="43" s="1"/>
  <c r="F21" i="43"/>
  <c r="N21" i="43" s="1"/>
  <c r="Q20" i="43"/>
  <c r="O20" i="43"/>
  <c r="N20" i="43"/>
  <c r="M20" i="43"/>
  <c r="K20" i="43"/>
  <c r="M74" i="42"/>
  <c r="K74" i="42"/>
  <c r="G74" i="42"/>
  <c r="O74" i="42" s="1"/>
  <c r="F74" i="42"/>
  <c r="N74" i="42" s="1"/>
  <c r="O73" i="42"/>
  <c r="N73" i="42"/>
  <c r="M73" i="42"/>
  <c r="K73" i="42"/>
  <c r="O72" i="42"/>
  <c r="N72" i="42"/>
  <c r="M72" i="42"/>
  <c r="P72" i="42" s="1"/>
  <c r="K72" i="42"/>
  <c r="O71" i="42"/>
  <c r="N71" i="42"/>
  <c r="M71" i="42"/>
  <c r="K71" i="42"/>
  <c r="O70" i="42"/>
  <c r="N70" i="42"/>
  <c r="M70" i="42"/>
  <c r="K70" i="42"/>
  <c r="O69" i="42"/>
  <c r="N69" i="42"/>
  <c r="M69" i="42"/>
  <c r="P69" i="42" s="1"/>
  <c r="K69" i="42"/>
  <c r="O68" i="42"/>
  <c r="M68" i="42"/>
  <c r="K68" i="42"/>
  <c r="F68" i="42"/>
  <c r="N68" i="42" s="1"/>
  <c r="O67" i="42"/>
  <c r="M67" i="42"/>
  <c r="K67" i="42"/>
  <c r="F67" i="42"/>
  <c r="N67" i="42" s="1"/>
  <c r="O64" i="42"/>
  <c r="N64" i="42"/>
  <c r="M64" i="42"/>
  <c r="K64" i="42"/>
  <c r="O63" i="42"/>
  <c r="N63" i="42"/>
  <c r="M63" i="42"/>
  <c r="K63" i="42"/>
  <c r="O62" i="42"/>
  <c r="N62" i="42"/>
  <c r="M62" i="42"/>
  <c r="K62" i="42"/>
  <c r="M61" i="42"/>
  <c r="K61" i="42"/>
  <c r="G61" i="42"/>
  <c r="O61" i="42" s="1"/>
  <c r="F61" i="42"/>
  <c r="N61" i="42" s="1"/>
  <c r="M58" i="42"/>
  <c r="K58" i="42"/>
  <c r="G58" i="42"/>
  <c r="O58" i="42" s="1"/>
  <c r="F58" i="42"/>
  <c r="N58" i="42" s="1"/>
  <c r="M57" i="42"/>
  <c r="K57" i="42"/>
  <c r="O56" i="42"/>
  <c r="L56" i="42"/>
  <c r="M56" i="42" s="1"/>
  <c r="K56" i="42"/>
  <c r="F56" i="42"/>
  <c r="N56" i="42" s="1"/>
  <c r="O55" i="42"/>
  <c r="N55" i="42"/>
  <c r="M55" i="42"/>
  <c r="K55" i="42"/>
  <c r="M54" i="42"/>
  <c r="K54" i="42"/>
  <c r="G54" i="42"/>
  <c r="O54" i="42" s="1"/>
  <c r="F54" i="42"/>
  <c r="N54" i="42" s="1"/>
  <c r="M53" i="42"/>
  <c r="K53" i="42"/>
  <c r="M52" i="42"/>
  <c r="K52" i="42"/>
  <c r="G52" i="42"/>
  <c r="O52" i="42" s="1"/>
  <c r="F52" i="42"/>
  <c r="N52" i="42" s="1"/>
  <c r="O51" i="42"/>
  <c r="N51" i="42"/>
  <c r="M51" i="42"/>
  <c r="P51" i="42" s="1"/>
  <c r="K51" i="42"/>
  <c r="O50" i="42"/>
  <c r="N50" i="42"/>
  <c r="M50" i="42"/>
  <c r="K50" i="42"/>
  <c r="O49" i="42"/>
  <c r="N49" i="42"/>
  <c r="M49" i="42"/>
  <c r="K49" i="42"/>
  <c r="M48" i="42"/>
  <c r="K48" i="42"/>
  <c r="G48" i="42"/>
  <c r="O48" i="42" s="1"/>
  <c r="F48" i="42"/>
  <c r="N48" i="42" s="1"/>
  <c r="M47" i="42"/>
  <c r="K47" i="42"/>
  <c r="M46" i="42"/>
  <c r="K46" i="42"/>
  <c r="M45" i="42"/>
  <c r="K45" i="42"/>
  <c r="O44" i="42"/>
  <c r="N44" i="42"/>
  <c r="M44" i="42"/>
  <c r="K44" i="42"/>
  <c r="O43" i="42"/>
  <c r="N43" i="42"/>
  <c r="M43" i="42"/>
  <c r="K43" i="42"/>
  <c r="O40" i="42"/>
  <c r="M40" i="42"/>
  <c r="K40" i="42"/>
  <c r="F40" i="42"/>
  <c r="N40" i="42" s="1"/>
  <c r="J38" i="42"/>
  <c r="M38" i="42" s="1"/>
  <c r="G38" i="42"/>
  <c r="O38" i="42" s="1"/>
  <c r="F38" i="42"/>
  <c r="N38" i="42" s="1"/>
  <c r="J37" i="42"/>
  <c r="K37" i="42" s="1"/>
  <c r="G37" i="42"/>
  <c r="O37" i="42" s="1"/>
  <c r="F37" i="42"/>
  <c r="N37" i="42" s="1"/>
  <c r="M36" i="42"/>
  <c r="K36" i="42"/>
  <c r="J35" i="42"/>
  <c r="K35" i="42" s="1"/>
  <c r="J34" i="42"/>
  <c r="M34" i="42" s="1"/>
  <c r="G34" i="42"/>
  <c r="O34" i="42" s="1"/>
  <c r="F34" i="42"/>
  <c r="N34" i="42" s="1"/>
  <c r="O33" i="42"/>
  <c r="M33" i="42"/>
  <c r="K33" i="42"/>
  <c r="F33" i="42"/>
  <c r="N33" i="42" s="1"/>
  <c r="M32" i="42"/>
  <c r="K32" i="42"/>
  <c r="G32" i="42"/>
  <c r="O32" i="42" s="1"/>
  <c r="F32" i="42"/>
  <c r="N32" i="42" s="1"/>
  <c r="O31" i="42"/>
  <c r="M31" i="42"/>
  <c r="F31" i="42"/>
  <c r="N31" i="42" s="1"/>
  <c r="O30" i="42"/>
  <c r="N30" i="42"/>
  <c r="M30" i="42"/>
  <c r="K30" i="42"/>
  <c r="O29" i="42"/>
  <c r="M29" i="42"/>
  <c r="K29" i="42"/>
  <c r="F29" i="42"/>
  <c r="N29" i="42" s="1"/>
  <c r="O28" i="42"/>
  <c r="M28" i="42"/>
  <c r="K28" i="42"/>
  <c r="F28" i="42"/>
  <c r="N28" i="42" s="1"/>
  <c r="O27" i="42"/>
  <c r="N27" i="42"/>
  <c r="M27" i="42"/>
  <c r="O26" i="42"/>
  <c r="M26" i="42"/>
  <c r="F26" i="42"/>
  <c r="N26" i="42" s="1"/>
  <c r="O25" i="42"/>
  <c r="M25" i="42"/>
  <c r="K25" i="42"/>
  <c r="F25" i="42"/>
  <c r="N25" i="42" s="1"/>
  <c r="O24" i="42"/>
  <c r="N24" i="42"/>
  <c r="M24" i="42"/>
  <c r="O23" i="42"/>
  <c r="M23" i="42"/>
  <c r="K23" i="42"/>
  <c r="F23" i="42"/>
  <c r="N23" i="42" s="1"/>
  <c r="M22" i="42"/>
  <c r="K22" i="42"/>
  <c r="G22" i="42"/>
  <c r="O22" i="42" s="1"/>
  <c r="F22" i="42"/>
  <c r="N22" i="42" s="1"/>
  <c r="M21" i="42"/>
  <c r="K21" i="42"/>
  <c r="G21" i="42"/>
  <c r="O21" i="42" s="1"/>
  <c r="F21" i="42"/>
  <c r="N21" i="42" s="1"/>
  <c r="Q20" i="42"/>
  <c r="O20" i="42"/>
  <c r="N20" i="42"/>
  <c r="M20" i="42"/>
  <c r="K20" i="42"/>
  <c r="J37" i="40"/>
  <c r="F37" i="40"/>
  <c r="P53" i="43" l="1"/>
  <c r="P25" i="43"/>
  <c r="Q51" i="42"/>
  <c r="E158" i="34"/>
  <c r="F158" i="34" s="1"/>
  <c r="Q72" i="42"/>
  <c r="E177" i="34"/>
  <c r="F177" i="34" s="1"/>
  <c r="Q69" i="42"/>
  <c r="E174" i="34"/>
  <c r="F174" i="34" s="1"/>
  <c r="P70" i="42"/>
  <c r="P73" i="42"/>
  <c r="P55" i="43"/>
  <c r="P44" i="43"/>
  <c r="P40" i="43"/>
  <c r="P56" i="43"/>
  <c r="P54" i="43"/>
  <c r="P47" i="43"/>
  <c r="P32" i="43"/>
  <c r="P52" i="43"/>
  <c r="P28" i="43"/>
  <c r="P24" i="43"/>
  <c r="P30" i="43"/>
  <c r="P62" i="43"/>
  <c r="P23" i="43"/>
  <c r="P34" i="43"/>
  <c r="P31" i="43"/>
  <c r="M38" i="43"/>
  <c r="P38" i="43" s="1"/>
  <c r="P43" i="43"/>
  <c r="P60" i="43"/>
  <c r="P29" i="43"/>
  <c r="P48" i="43"/>
  <c r="P22" i="43"/>
  <c r="P27" i="43"/>
  <c r="P37" i="43"/>
  <c r="P26" i="43"/>
  <c r="P21" i="43"/>
  <c r="P33" i="43"/>
  <c r="K37" i="43"/>
  <c r="K35" i="43"/>
  <c r="P55" i="42"/>
  <c r="P27" i="42"/>
  <c r="P24" i="42"/>
  <c r="P62" i="42"/>
  <c r="P71" i="42"/>
  <c r="P64" i="42"/>
  <c r="P25" i="42"/>
  <c r="P29" i="42"/>
  <c r="P43" i="42"/>
  <c r="P52" i="42"/>
  <c r="P21" i="42"/>
  <c r="P50" i="42"/>
  <c r="P54" i="42"/>
  <c r="P68" i="42"/>
  <c r="P26" i="42"/>
  <c r="P56" i="42"/>
  <c r="P40" i="42"/>
  <c r="P67" i="42"/>
  <c r="P22" i="42"/>
  <c r="P30" i="42"/>
  <c r="P33" i="42"/>
  <c r="P61" i="42"/>
  <c r="P31" i="42"/>
  <c r="P38" i="42"/>
  <c r="P44" i="42"/>
  <c r="P49" i="42"/>
  <c r="P58" i="42"/>
  <c r="P63" i="42"/>
  <c r="P28" i="42"/>
  <c r="P32" i="42"/>
  <c r="P23" i="42"/>
  <c r="P48" i="42"/>
  <c r="P74" i="42"/>
  <c r="M35" i="42"/>
  <c r="P34" i="42" s="1"/>
  <c r="M37" i="42"/>
  <c r="P37" i="42" s="1"/>
  <c r="K38" i="42"/>
  <c r="M70" i="40"/>
  <c r="K70" i="40"/>
  <c r="G70" i="40"/>
  <c r="O70" i="40" s="1"/>
  <c r="F70" i="40"/>
  <c r="N70" i="40" s="1"/>
  <c r="O69" i="40"/>
  <c r="N69" i="40"/>
  <c r="M69" i="40"/>
  <c r="K69" i="40"/>
  <c r="O68" i="40"/>
  <c r="N68" i="40"/>
  <c r="M68" i="40"/>
  <c r="K68" i="40"/>
  <c r="O67" i="40"/>
  <c r="N67" i="40"/>
  <c r="M67" i="40"/>
  <c r="K67" i="40"/>
  <c r="O66" i="40"/>
  <c r="N66" i="40"/>
  <c r="M66" i="40"/>
  <c r="K66" i="40"/>
  <c r="O65" i="40"/>
  <c r="N65" i="40"/>
  <c r="M65" i="40"/>
  <c r="K65" i="40"/>
  <c r="O64" i="40"/>
  <c r="M64" i="40"/>
  <c r="K64" i="40"/>
  <c r="F64" i="40"/>
  <c r="N64" i="40" s="1"/>
  <c r="O63" i="40"/>
  <c r="M63" i="40"/>
  <c r="K63" i="40"/>
  <c r="F63" i="40"/>
  <c r="N63" i="40" s="1"/>
  <c r="O60" i="40"/>
  <c r="N60" i="40"/>
  <c r="M60" i="40"/>
  <c r="K60" i="40"/>
  <c r="O59" i="40"/>
  <c r="N59" i="40"/>
  <c r="M59" i="40"/>
  <c r="K59" i="40"/>
  <c r="O58" i="40"/>
  <c r="N58" i="40"/>
  <c r="M58" i="40"/>
  <c r="K58" i="40"/>
  <c r="M57" i="40"/>
  <c r="K57" i="40"/>
  <c r="G57" i="40"/>
  <c r="O57" i="40" s="1"/>
  <c r="F57" i="40"/>
  <c r="N57" i="40" s="1"/>
  <c r="M54" i="40"/>
  <c r="K54" i="40"/>
  <c r="G54" i="40"/>
  <c r="O54" i="40" s="1"/>
  <c r="F54" i="40"/>
  <c r="N54" i="40" s="1"/>
  <c r="P54" i="40" s="1"/>
  <c r="M53" i="40"/>
  <c r="K53" i="40"/>
  <c r="O52" i="40"/>
  <c r="L52" i="40"/>
  <c r="M52" i="40" s="1"/>
  <c r="K52" i="40"/>
  <c r="F52" i="40"/>
  <c r="N52" i="40" s="1"/>
  <c r="O51" i="40"/>
  <c r="N51" i="40"/>
  <c r="M51" i="40"/>
  <c r="K51" i="40"/>
  <c r="O50" i="40"/>
  <c r="N50" i="40"/>
  <c r="M50" i="40"/>
  <c r="K50" i="40"/>
  <c r="O49" i="40"/>
  <c r="N49" i="40"/>
  <c r="M49" i="40"/>
  <c r="K49" i="40"/>
  <c r="O48" i="40"/>
  <c r="N48" i="40"/>
  <c r="M48" i="40"/>
  <c r="K48" i="40"/>
  <c r="M47" i="40"/>
  <c r="K47" i="40"/>
  <c r="G47" i="40"/>
  <c r="O47" i="40" s="1"/>
  <c r="F47" i="40"/>
  <c r="N47" i="40" s="1"/>
  <c r="M46" i="40"/>
  <c r="K46" i="40"/>
  <c r="M45" i="40"/>
  <c r="K45" i="40"/>
  <c r="M44" i="40"/>
  <c r="K44" i="40"/>
  <c r="O43" i="40"/>
  <c r="N43" i="40"/>
  <c r="M43" i="40"/>
  <c r="K43" i="40"/>
  <c r="O42" i="40"/>
  <c r="N42" i="40"/>
  <c r="M42" i="40"/>
  <c r="K42" i="40"/>
  <c r="O39" i="40"/>
  <c r="M39" i="40"/>
  <c r="K39" i="40"/>
  <c r="F39" i="40"/>
  <c r="N39" i="40" s="1"/>
  <c r="O37" i="40"/>
  <c r="N37" i="40"/>
  <c r="M37" i="40"/>
  <c r="K37" i="40"/>
  <c r="M36" i="40"/>
  <c r="K36" i="40"/>
  <c r="J35" i="40"/>
  <c r="M35" i="40" s="1"/>
  <c r="J34" i="40"/>
  <c r="M34" i="40" s="1"/>
  <c r="G34" i="40"/>
  <c r="O34" i="40" s="1"/>
  <c r="F34" i="40"/>
  <c r="N34" i="40" s="1"/>
  <c r="O33" i="40"/>
  <c r="M33" i="40"/>
  <c r="K33" i="40"/>
  <c r="F33" i="40"/>
  <c r="N33" i="40" s="1"/>
  <c r="M32" i="40"/>
  <c r="K32" i="40"/>
  <c r="G32" i="40"/>
  <c r="O32" i="40" s="1"/>
  <c r="F32" i="40"/>
  <c r="N32" i="40" s="1"/>
  <c r="O31" i="40"/>
  <c r="M31" i="40"/>
  <c r="F31" i="40"/>
  <c r="N31" i="40" s="1"/>
  <c r="O30" i="40"/>
  <c r="N30" i="40"/>
  <c r="M30" i="40"/>
  <c r="K30" i="40"/>
  <c r="O29" i="40"/>
  <c r="M29" i="40"/>
  <c r="K29" i="40"/>
  <c r="F29" i="40"/>
  <c r="N29" i="40" s="1"/>
  <c r="O28" i="40"/>
  <c r="M28" i="40"/>
  <c r="K28" i="40"/>
  <c r="F28" i="40"/>
  <c r="N28" i="40" s="1"/>
  <c r="O27" i="40"/>
  <c r="N27" i="40"/>
  <c r="M27" i="40"/>
  <c r="O26" i="40"/>
  <c r="M26" i="40"/>
  <c r="F26" i="40"/>
  <c r="N26" i="40" s="1"/>
  <c r="O25" i="40"/>
  <c r="M25" i="40"/>
  <c r="K25" i="40"/>
  <c r="F25" i="40"/>
  <c r="N25" i="40" s="1"/>
  <c r="O24" i="40"/>
  <c r="N24" i="40"/>
  <c r="M24" i="40"/>
  <c r="O23" i="40"/>
  <c r="M23" i="40"/>
  <c r="K23" i="40"/>
  <c r="F23" i="40"/>
  <c r="N23" i="40" s="1"/>
  <c r="M22" i="40"/>
  <c r="K22" i="40"/>
  <c r="G22" i="40"/>
  <c r="O22" i="40" s="1"/>
  <c r="F22" i="40"/>
  <c r="N22" i="40" s="1"/>
  <c r="O21" i="40"/>
  <c r="N21" i="40"/>
  <c r="M21" i="40"/>
  <c r="K21" i="40"/>
  <c r="Q20" i="40"/>
  <c r="O20" i="40"/>
  <c r="N20" i="40"/>
  <c r="M20" i="40"/>
  <c r="K20" i="40"/>
  <c r="Q37" i="43" l="1"/>
  <c r="E198" i="34"/>
  <c r="F198" i="34" s="1"/>
  <c r="Q48" i="43"/>
  <c r="E208" i="34"/>
  <c r="F208" i="34" s="1"/>
  <c r="Q29" i="43"/>
  <c r="E192" i="34"/>
  <c r="Q60" i="43"/>
  <c r="E215" i="34"/>
  <c r="F215" i="34" s="1"/>
  <c r="Q43" i="43"/>
  <c r="E203" i="34"/>
  <c r="F203" i="34" s="1"/>
  <c r="Q38" i="43"/>
  <c r="E199" i="34"/>
  <c r="F199" i="34" s="1"/>
  <c r="Q54" i="43"/>
  <c r="E211" i="34"/>
  <c r="F211" i="34" s="1"/>
  <c r="Q56" i="43"/>
  <c r="E213" i="34"/>
  <c r="F213" i="34" s="1"/>
  <c r="Q62" i="43"/>
  <c r="E216" i="34"/>
  <c r="F216" i="34" s="1"/>
  <c r="Q24" i="43"/>
  <c r="E187" i="34"/>
  <c r="Q52" i="43"/>
  <c r="E209" i="34"/>
  <c r="F209" i="34" s="1"/>
  <c r="Q40" i="43"/>
  <c r="E201" i="34"/>
  <c r="F201" i="34" s="1"/>
  <c r="Q30" i="43"/>
  <c r="E193" i="34"/>
  <c r="Q22" i="43"/>
  <c r="E185" i="34"/>
  <c r="Q32" i="43"/>
  <c r="E195" i="34"/>
  <c r="F195" i="34" s="1"/>
  <c r="Q47" i="43"/>
  <c r="E207" i="34"/>
  <c r="F207" i="34" s="1"/>
  <c r="Q33" i="43"/>
  <c r="E196" i="34"/>
  <c r="F196" i="34" s="1"/>
  <c r="Q31" i="43"/>
  <c r="E194" i="34"/>
  <c r="F194" i="34" s="1"/>
  <c r="Q25" i="43"/>
  <c r="E188" i="34"/>
  <c r="Q21" i="43"/>
  <c r="E184" i="34"/>
  <c r="Q34" i="43"/>
  <c r="E197" i="34"/>
  <c r="F197" i="34" s="1"/>
  <c r="Q44" i="43"/>
  <c r="E204" i="34"/>
  <c r="F204" i="34" s="1"/>
  <c r="Q53" i="43"/>
  <c r="E210" i="34"/>
  <c r="F210" i="34" s="1"/>
  <c r="Q27" i="43"/>
  <c r="E190" i="34"/>
  <c r="Q28" i="43"/>
  <c r="E191" i="34"/>
  <c r="Q26" i="43"/>
  <c r="E189" i="34"/>
  <c r="Q23" i="43"/>
  <c r="E186" i="34"/>
  <c r="Q55" i="43"/>
  <c r="E212" i="34"/>
  <c r="F212" i="34" s="1"/>
  <c r="Q48" i="42"/>
  <c r="E155" i="34"/>
  <c r="F155" i="34" s="1"/>
  <c r="Q29" i="42"/>
  <c r="E141" i="34"/>
  <c r="F141" i="34" s="1"/>
  <c r="Q22" i="42"/>
  <c r="E134" i="34"/>
  <c r="Q25" i="42"/>
  <c r="E137" i="34"/>
  <c r="Q28" i="42"/>
  <c r="E140" i="34"/>
  <c r="F140" i="34" s="1"/>
  <c r="Q64" i="42"/>
  <c r="E169" i="34"/>
  <c r="F169" i="34" s="1"/>
  <c r="Q63" i="42"/>
  <c r="E168" i="34"/>
  <c r="F168" i="34" s="1"/>
  <c r="Q71" i="42"/>
  <c r="E176" i="34"/>
  <c r="F176" i="34" s="1"/>
  <c r="Q58" i="42"/>
  <c r="E163" i="34"/>
  <c r="F163" i="34" s="1"/>
  <c r="Q24" i="42"/>
  <c r="E136" i="34"/>
  <c r="Q44" i="42"/>
  <c r="E154" i="34"/>
  <c r="F154" i="34" s="1"/>
  <c r="Q38" i="42"/>
  <c r="E148" i="34"/>
  <c r="F148" i="34" s="1"/>
  <c r="Q55" i="42"/>
  <c r="E161" i="34"/>
  <c r="F161" i="34" s="1"/>
  <c r="Q34" i="42"/>
  <c r="E146" i="34"/>
  <c r="F146" i="34" s="1"/>
  <c r="Q61" i="42"/>
  <c r="E166" i="34"/>
  <c r="F166" i="34" s="1"/>
  <c r="Q52" i="42"/>
  <c r="E159" i="34"/>
  <c r="F159" i="34" s="1"/>
  <c r="Q30" i="42"/>
  <c r="E142" i="34"/>
  <c r="F142" i="34" s="1"/>
  <c r="Q23" i="42"/>
  <c r="E135" i="34"/>
  <c r="Q32" i="42"/>
  <c r="E144" i="34"/>
  <c r="F144" i="34" s="1"/>
  <c r="Q67" i="42"/>
  <c r="E172" i="34"/>
  <c r="F172" i="34" s="1"/>
  <c r="Q40" i="42"/>
  <c r="E150" i="34"/>
  <c r="F150" i="34" s="1"/>
  <c r="Q73" i="42"/>
  <c r="E178" i="34"/>
  <c r="F178" i="34" s="1"/>
  <c r="Q56" i="42"/>
  <c r="E162" i="34"/>
  <c r="F162" i="34" s="1"/>
  <c r="Q70" i="42"/>
  <c r="E175" i="34"/>
  <c r="F175" i="34" s="1"/>
  <c r="Q26" i="42"/>
  <c r="E138" i="34"/>
  <c r="Q62" i="42"/>
  <c r="E167" i="34"/>
  <c r="F167" i="34" s="1"/>
  <c r="Q49" i="42"/>
  <c r="E156" i="34"/>
  <c r="F156" i="34" s="1"/>
  <c r="Q68" i="42"/>
  <c r="E173" i="34"/>
  <c r="F173" i="34" s="1"/>
  <c r="Q54" i="42"/>
  <c r="E160" i="34"/>
  <c r="F160" i="34" s="1"/>
  <c r="Q27" i="42"/>
  <c r="E139" i="34"/>
  <c r="F139" i="34" s="1"/>
  <c r="Q50" i="42"/>
  <c r="E157" i="34"/>
  <c r="F157" i="34" s="1"/>
  <c r="Q37" i="42"/>
  <c r="E147" i="34"/>
  <c r="F147" i="34" s="1"/>
  <c r="Q31" i="42"/>
  <c r="E143" i="34"/>
  <c r="F143" i="34" s="1"/>
  <c r="Q21" i="42"/>
  <c r="E133" i="34"/>
  <c r="Q74" i="42"/>
  <c r="E179" i="34"/>
  <c r="F179" i="34" s="1"/>
  <c r="Q33" i="42"/>
  <c r="E145" i="34"/>
  <c r="F145" i="34" s="1"/>
  <c r="Q43" i="42"/>
  <c r="E153" i="34"/>
  <c r="F153" i="34" s="1"/>
  <c r="P69" i="40"/>
  <c r="Q54" i="40"/>
  <c r="E112" i="34"/>
  <c r="F112" i="34" s="1"/>
  <c r="P51" i="40"/>
  <c r="P33" i="40"/>
  <c r="P48" i="40"/>
  <c r="P50" i="40"/>
  <c r="P65" i="40"/>
  <c r="P39" i="40"/>
  <c r="P64" i="40"/>
  <c r="P27" i="40"/>
  <c r="P67" i="40"/>
  <c r="P24" i="40"/>
  <c r="P49" i="40"/>
  <c r="P28" i="40"/>
  <c r="P25" i="40"/>
  <c r="P34" i="40"/>
  <c r="P42" i="40"/>
  <c r="P47" i="40"/>
  <c r="P58" i="40"/>
  <c r="P30" i="40"/>
  <c r="P31" i="40"/>
  <c r="P57" i="40"/>
  <c r="P59" i="40"/>
  <c r="P70" i="40"/>
  <c r="P43" i="40"/>
  <c r="P52" i="40"/>
  <c r="P68" i="40"/>
  <c r="P21" i="40"/>
  <c r="P60" i="40"/>
  <c r="P22" i="40"/>
  <c r="P29" i="40"/>
  <c r="P23" i="40"/>
  <c r="P66" i="40"/>
  <c r="P37" i="40"/>
  <c r="P26" i="40"/>
  <c r="P63" i="40"/>
  <c r="P32" i="40"/>
  <c r="K35" i="40"/>
  <c r="B20" i="1"/>
  <c r="B16" i="1"/>
  <c r="Q63" i="43" l="1"/>
  <c r="Q64" i="43" s="1"/>
  <c r="Q65" i="43" s="1"/>
  <c r="Q66" i="43" s="1"/>
  <c r="Q75" i="42"/>
  <c r="Q76" i="42" s="1"/>
  <c r="Q77" i="42" s="1"/>
  <c r="Q78" i="42" s="1"/>
  <c r="Q79" i="42" s="1"/>
  <c r="Q65" i="40"/>
  <c r="E123" i="34"/>
  <c r="F123" i="34" s="1"/>
  <c r="Q34" i="40"/>
  <c r="E98" i="34"/>
  <c r="F98" i="34" s="1"/>
  <c r="Q43" i="40"/>
  <c r="E105" i="34"/>
  <c r="F105" i="34" s="1"/>
  <c r="Q70" i="40"/>
  <c r="E128" i="34"/>
  <c r="F128" i="34" s="1"/>
  <c r="Q37" i="40"/>
  <c r="E99" i="34"/>
  <c r="F99" i="34" s="1"/>
  <c r="Q59" i="40"/>
  <c r="E117" i="34"/>
  <c r="F117" i="34" s="1"/>
  <c r="Q67" i="40"/>
  <c r="E125" i="34"/>
  <c r="F125" i="34" s="1"/>
  <c r="Q22" i="40"/>
  <c r="E86" i="34"/>
  <c r="Q60" i="40"/>
  <c r="E118" i="34"/>
  <c r="F118" i="34" s="1"/>
  <c r="Q48" i="40"/>
  <c r="E107" i="34"/>
  <c r="F107" i="34" s="1"/>
  <c r="Q25" i="40"/>
  <c r="E89" i="34"/>
  <c r="Q32" i="40"/>
  <c r="E96" i="34"/>
  <c r="F96" i="34" s="1"/>
  <c r="Q66" i="40"/>
  <c r="E124" i="34"/>
  <c r="F124" i="34" s="1"/>
  <c r="Q58" i="40"/>
  <c r="E116" i="34"/>
  <c r="F116" i="34" s="1"/>
  <c r="Q50" i="40"/>
  <c r="E109" i="34"/>
  <c r="F109" i="34" s="1"/>
  <c r="Q68" i="40"/>
  <c r="E126" i="34"/>
  <c r="F126" i="34" s="1"/>
  <c r="Q33" i="40"/>
  <c r="E97" i="34"/>
  <c r="F97" i="34" s="1"/>
  <c r="Q51" i="40"/>
  <c r="E110" i="34"/>
  <c r="F110" i="34" s="1"/>
  <c r="Q63" i="40"/>
  <c r="E121" i="34"/>
  <c r="F121" i="34" s="1"/>
  <c r="Q49" i="40"/>
  <c r="E108" i="34"/>
  <c r="F108" i="34" s="1"/>
  <c r="Q26" i="40"/>
  <c r="E90" i="34"/>
  <c r="F90" i="34" s="1"/>
  <c r="Q24" i="40"/>
  <c r="E88" i="34"/>
  <c r="Q57" i="40"/>
  <c r="E115" i="34"/>
  <c r="F115" i="34" s="1"/>
  <c r="Q27" i="40"/>
  <c r="E91" i="34"/>
  <c r="F91" i="34" s="1"/>
  <c r="Q23" i="40"/>
  <c r="E87" i="34"/>
  <c r="Q31" i="40"/>
  <c r="E95" i="34"/>
  <c r="F95" i="34" s="1"/>
  <c r="Q64" i="40"/>
  <c r="E122" i="34"/>
  <c r="F122" i="34" s="1"/>
  <c r="Q47" i="40"/>
  <c r="E106" i="34"/>
  <c r="F106" i="34" s="1"/>
  <c r="Q42" i="40"/>
  <c r="E104" i="34"/>
  <c r="F104" i="34" s="1"/>
  <c r="Q52" i="40"/>
  <c r="E111" i="34"/>
  <c r="F111" i="34" s="1"/>
  <c r="Q28" i="40"/>
  <c r="E92" i="34"/>
  <c r="F92" i="34" s="1"/>
  <c r="Q29" i="40"/>
  <c r="E93" i="34"/>
  <c r="F93" i="34" s="1"/>
  <c r="Q30" i="40"/>
  <c r="E94" i="34"/>
  <c r="F94" i="34" s="1"/>
  <c r="Q39" i="40"/>
  <c r="E101" i="34"/>
  <c r="F101" i="34" s="1"/>
  <c r="Q69" i="40"/>
  <c r="E127" i="34"/>
  <c r="F127" i="34" s="1"/>
  <c r="Q21" i="40"/>
  <c r="E85" i="34"/>
  <c r="G102" i="3"/>
  <c r="F102" i="3"/>
  <c r="F96" i="3"/>
  <c r="Q67" i="43" l="1"/>
  <c r="Q71" i="40"/>
  <c r="Q72" i="40" s="1"/>
  <c r="Q73" i="40" s="1"/>
  <c r="Q74" i="40" s="1"/>
  <c r="Q75" i="40" s="1"/>
  <c r="O8" i="43"/>
  <c r="E14" i="2"/>
  <c r="O8" i="42"/>
  <c r="E13" i="2"/>
  <c r="K95" i="3"/>
  <c r="F95" i="3"/>
  <c r="G69" i="3"/>
  <c r="F69" i="3"/>
  <c r="O8" i="40" l="1"/>
  <c r="E12" i="2"/>
  <c r="J92" i="3"/>
  <c r="M92" i="3" s="1"/>
  <c r="G92" i="3"/>
  <c r="O92" i="3" s="1"/>
  <c r="F92" i="3"/>
  <c r="N92" i="3" s="1"/>
  <c r="J91" i="3"/>
  <c r="K91" i="3" s="1"/>
  <c r="G91" i="3"/>
  <c r="O91" i="3" s="1"/>
  <c r="F91" i="3"/>
  <c r="N91" i="3" s="1"/>
  <c r="M90" i="3"/>
  <c r="K90" i="3"/>
  <c r="J89" i="3"/>
  <c r="K89" i="3" s="1"/>
  <c r="J88" i="3"/>
  <c r="M88" i="3" s="1"/>
  <c r="G88" i="3"/>
  <c r="O88" i="3" s="1"/>
  <c r="F88" i="3"/>
  <c r="N88" i="3" s="1"/>
  <c r="O87" i="3"/>
  <c r="M87" i="3"/>
  <c r="K87" i="3"/>
  <c r="F87" i="3"/>
  <c r="N87" i="3" s="1"/>
  <c r="M86" i="3"/>
  <c r="K86" i="3"/>
  <c r="G86" i="3"/>
  <c r="O86" i="3" s="1"/>
  <c r="F86" i="3"/>
  <c r="N86" i="3" s="1"/>
  <c r="O85" i="3"/>
  <c r="M85" i="3"/>
  <c r="K85" i="3"/>
  <c r="F85" i="3"/>
  <c r="N85" i="3" s="1"/>
  <c r="O84" i="3"/>
  <c r="N84" i="3"/>
  <c r="M84" i="3"/>
  <c r="K84" i="3"/>
  <c r="O83" i="3"/>
  <c r="M83" i="3"/>
  <c r="K83" i="3"/>
  <c r="F83" i="3"/>
  <c r="N83" i="3" s="1"/>
  <c r="O82" i="3"/>
  <c r="M82" i="3"/>
  <c r="K82" i="3"/>
  <c r="F82" i="3"/>
  <c r="N82" i="3" s="1"/>
  <c r="O81" i="3"/>
  <c r="N81" i="3"/>
  <c r="M81" i="3"/>
  <c r="K81" i="3"/>
  <c r="O80" i="3"/>
  <c r="M80" i="3"/>
  <c r="K80" i="3"/>
  <c r="F80" i="3"/>
  <c r="N80" i="3" s="1"/>
  <c r="O79" i="3"/>
  <c r="M79" i="3"/>
  <c r="K79" i="3"/>
  <c r="F79" i="3"/>
  <c r="N79" i="3" s="1"/>
  <c r="O78" i="3"/>
  <c r="N78" i="3"/>
  <c r="M78" i="3"/>
  <c r="K78" i="3"/>
  <c r="O77" i="3"/>
  <c r="M77" i="3"/>
  <c r="K77" i="3"/>
  <c r="F77" i="3"/>
  <c r="N77" i="3" s="1"/>
  <c r="M76" i="3"/>
  <c r="K76" i="3"/>
  <c r="G76" i="3"/>
  <c r="O76" i="3" s="1"/>
  <c r="F76" i="3"/>
  <c r="N76" i="3" s="1"/>
  <c r="M75" i="3"/>
  <c r="K75" i="3"/>
  <c r="G75" i="3"/>
  <c r="O75" i="3" s="1"/>
  <c r="F75" i="3"/>
  <c r="N75" i="3" s="1"/>
  <c r="Q74" i="3"/>
  <c r="O74" i="3"/>
  <c r="N74" i="3"/>
  <c r="M74" i="3"/>
  <c r="K74" i="3"/>
  <c r="K69" i="3"/>
  <c r="M69" i="3"/>
  <c r="N69" i="3"/>
  <c r="O69" i="3"/>
  <c r="K70" i="3"/>
  <c r="M70" i="3"/>
  <c r="N70" i="3"/>
  <c r="O70" i="3"/>
  <c r="K71" i="3"/>
  <c r="M71" i="3"/>
  <c r="N71" i="3"/>
  <c r="O71" i="3"/>
  <c r="K72" i="3"/>
  <c r="M72" i="3"/>
  <c r="N72" i="3"/>
  <c r="O72" i="3"/>
  <c r="M95" i="3"/>
  <c r="N95" i="3"/>
  <c r="O95" i="3"/>
  <c r="K96" i="3"/>
  <c r="M96" i="3"/>
  <c r="N96" i="3"/>
  <c r="O96" i="3"/>
  <c r="K97" i="3"/>
  <c r="M97" i="3"/>
  <c r="N97" i="3"/>
  <c r="O97" i="3"/>
  <c r="K98" i="3"/>
  <c r="M98" i="3"/>
  <c r="N98" i="3"/>
  <c r="O98" i="3"/>
  <c r="K99" i="3"/>
  <c r="M99" i="3"/>
  <c r="N99" i="3"/>
  <c r="O99" i="3"/>
  <c r="K100" i="3"/>
  <c r="M100" i="3"/>
  <c r="N100" i="3"/>
  <c r="O100" i="3"/>
  <c r="K101" i="3"/>
  <c r="M101" i="3"/>
  <c r="N101" i="3"/>
  <c r="O101" i="3"/>
  <c r="K102" i="3"/>
  <c r="M102" i="3"/>
  <c r="N102" i="3"/>
  <c r="O102" i="3"/>
  <c r="G57" i="3"/>
  <c r="O57" i="3" s="1"/>
  <c r="F57" i="3"/>
  <c r="N57" i="3" s="1"/>
  <c r="G53" i="3"/>
  <c r="F53" i="3"/>
  <c r="G48" i="3"/>
  <c r="O48" i="3" s="1"/>
  <c r="F48" i="3"/>
  <c r="N48" i="3" s="1"/>
  <c r="M57" i="3"/>
  <c r="M58" i="3"/>
  <c r="M59" i="3"/>
  <c r="K59" i="3"/>
  <c r="G59" i="3"/>
  <c r="O59" i="3" s="1"/>
  <c r="F59" i="3"/>
  <c r="N59" i="3" s="1"/>
  <c r="K58" i="3"/>
  <c r="K57" i="3"/>
  <c r="M55" i="3"/>
  <c r="N55" i="3"/>
  <c r="O55" i="3"/>
  <c r="K55" i="3"/>
  <c r="N49" i="3"/>
  <c r="O49" i="3"/>
  <c r="N50" i="3"/>
  <c r="O50" i="3"/>
  <c r="N51" i="3"/>
  <c r="O51" i="3"/>
  <c r="N52" i="3"/>
  <c r="O52" i="3"/>
  <c r="M48" i="3"/>
  <c r="M49" i="3"/>
  <c r="M50" i="3"/>
  <c r="M51" i="3"/>
  <c r="M52" i="3"/>
  <c r="K52" i="3"/>
  <c r="K51" i="3"/>
  <c r="K50" i="3"/>
  <c r="K49" i="3"/>
  <c r="K48" i="3"/>
  <c r="P95" i="3" l="1"/>
  <c r="P82" i="3"/>
  <c r="P97" i="3"/>
  <c r="P86" i="3"/>
  <c r="P71" i="3"/>
  <c r="P81" i="3"/>
  <c r="P84" i="3"/>
  <c r="P87" i="3"/>
  <c r="P77" i="3"/>
  <c r="P69" i="3"/>
  <c r="P101" i="3"/>
  <c r="P102" i="3"/>
  <c r="P99" i="3"/>
  <c r="P78" i="3"/>
  <c r="P85" i="3"/>
  <c r="P83" i="3"/>
  <c r="P55" i="3"/>
  <c r="P80" i="3"/>
  <c r="P100" i="3"/>
  <c r="M91" i="3"/>
  <c r="P91" i="3" s="1"/>
  <c r="P70" i="3"/>
  <c r="P98" i="3"/>
  <c r="P72" i="3"/>
  <c r="P96" i="3"/>
  <c r="P76" i="3"/>
  <c r="P79" i="3"/>
  <c r="P75" i="3"/>
  <c r="P92" i="3"/>
  <c r="M89" i="3"/>
  <c r="P88" i="3" s="1"/>
  <c r="K92" i="3"/>
  <c r="K88" i="3"/>
  <c r="P50" i="3"/>
  <c r="P57" i="3"/>
  <c r="P59" i="3"/>
  <c r="P52" i="3"/>
  <c r="P51" i="3"/>
  <c r="P48" i="3"/>
  <c r="P49" i="3"/>
  <c r="Q96" i="3" l="1"/>
  <c r="E74" i="34"/>
  <c r="F74" i="34" s="1"/>
  <c r="Q101" i="3"/>
  <c r="E79" i="34"/>
  <c r="F79" i="34" s="1"/>
  <c r="Q98" i="3"/>
  <c r="E76" i="34"/>
  <c r="F76" i="34" s="1"/>
  <c r="Q77" i="3"/>
  <c r="E57" i="34"/>
  <c r="F57" i="34" s="1"/>
  <c r="Q87" i="3"/>
  <c r="E67" i="34"/>
  <c r="F67" i="34" s="1"/>
  <c r="Q100" i="3"/>
  <c r="E78" i="34"/>
  <c r="F78" i="34" s="1"/>
  <c r="Q80" i="3"/>
  <c r="E60" i="34"/>
  <c r="F60" i="34" s="1"/>
  <c r="Q55" i="3"/>
  <c r="E39" i="34"/>
  <c r="F39" i="34" s="1"/>
  <c r="Q83" i="3"/>
  <c r="E63" i="34"/>
  <c r="F63" i="34" s="1"/>
  <c r="Q75" i="3"/>
  <c r="E55" i="34"/>
  <c r="F55" i="34" s="1"/>
  <c r="Q85" i="3"/>
  <c r="E65" i="34"/>
  <c r="F65" i="34" s="1"/>
  <c r="Q97" i="3"/>
  <c r="E75" i="34"/>
  <c r="F75" i="34" s="1"/>
  <c r="Q102" i="3"/>
  <c r="E80" i="34"/>
  <c r="F80" i="34" s="1"/>
  <c r="Q52" i="3"/>
  <c r="E36" i="34"/>
  <c r="F36" i="34" s="1"/>
  <c r="Q69" i="3"/>
  <c r="E49" i="34"/>
  <c r="F49" i="34" s="1"/>
  <c r="Q70" i="3"/>
  <c r="E50" i="34"/>
  <c r="F50" i="34" s="1"/>
  <c r="Q50" i="3"/>
  <c r="E34" i="34"/>
  <c r="F34" i="34" s="1"/>
  <c r="Q81" i="3"/>
  <c r="E61" i="34"/>
  <c r="F61" i="34" s="1"/>
  <c r="Q71" i="3"/>
  <c r="E51" i="34"/>
  <c r="F51" i="34" s="1"/>
  <c r="Q86" i="3"/>
  <c r="E66" i="34"/>
  <c r="F66" i="34" s="1"/>
  <c r="Q49" i="3"/>
  <c r="E33" i="34"/>
  <c r="F33" i="34" s="1"/>
  <c r="Q79" i="3"/>
  <c r="E59" i="34"/>
  <c r="F59" i="34" s="1"/>
  <c r="Q78" i="3"/>
  <c r="E58" i="34"/>
  <c r="F58" i="34" s="1"/>
  <c r="Q82" i="3"/>
  <c r="E62" i="34"/>
  <c r="F62" i="34" s="1"/>
  <c r="Q51" i="3"/>
  <c r="E35" i="34"/>
  <c r="F35" i="34" s="1"/>
  <c r="Q72" i="3"/>
  <c r="E52" i="34"/>
  <c r="F52" i="34" s="1"/>
  <c r="Q59" i="3"/>
  <c r="E42" i="34"/>
  <c r="F42" i="34" s="1"/>
  <c r="Q57" i="3"/>
  <c r="E41" i="34"/>
  <c r="F41" i="34" s="1"/>
  <c r="Q91" i="3"/>
  <c r="E69" i="34"/>
  <c r="F69" i="34" s="1"/>
  <c r="Q84" i="3"/>
  <c r="E64" i="34"/>
  <c r="F64" i="34" s="1"/>
  <c r="Q88" i="3"/>
  <c r="E68" i="34"/>
  <c r="F68" i="34" s="1"/>
  <c r="Q92" i="3"/>
  <c r="E70" i="34"/>
  <c r="F70" i="34" s="1"/>
  <c r="Q48" i="3"/>
  <c r="E32" i="34"/>
  <c r="F32" i="34" s="1"/>
  <c r="Q76" i="3"/>
  <c r="E56" i="34"/>
  <c r="F56" i="34" s="1"/>
  <c r="Q99" i="3"/>
  <c r="E77" i="34"/>
  <c r="F77" i="34" s="1"/>
  <c r="Q95" i="3"/>
  <c r="E73" i="34"/>
  <c r="F73" i="34" s="1"/>
  <c r="M33" i="3"/>
  <c r="O33" i="3"/>
  <c r="K33" i="3"/>
  <c r="F33" i="3"/>
  <c r="N33" i="3" s="1"/>
  <c r="P33" i="3" s="1"/>
  <c r="Q33" i="3" l="1"/>
  <c r="E22" i="34"/>
  <c r="F22" i="34" s="1"/>
  <c r="G32" i="3"/>
  <c r="F32" i="3"/>
  <c r="F31" i="3"/>
  <c r="O30" i="3"/>
  <c r="N30" i="3"/>
  <c r="M30" i="3"/>
  <c r="P30" i="3" s="1"/>
  <c r="K30" i="3"/>
  <c r="M25" i="3"/>
  <c r="O25" i="3"/>
  <c r="M26" i="3"/>
  <c r="O26" i="3"/>
  <c r="M27" i="3"/>
  <c r="N27" i="3"/>
  <c r="O27" i="3"/>
  <c r="M28" i="3"/>
  <c r="O28" i="3"/>
  <c r="M29" i="3"/>
  <c r="O29" i="3"/>
  <c r="F26" i="3"/>
  <c r="N26" i="3" s="1"/>
  <c r="F29" i="3"/>
  <c r="N29" i="3" s="1"/>
  <c r="K29" i="3"/>
  <c r="F28" i="3"/>
  <c r="N28" i="3" s="1"/>
  <c r="F25" i="3"/>
  <c r="N25" i="3" s="1"/>
  <c r="M24" i="3"/>
  <c r="N24" i="3"/>
  <c r="O24" i="3"/>
  <c r="M23" i="3"/>
  <c r="O23" i="3"/>
  <c r="K23" i="3"/>
  <c r="F23" i="3"/>
  <c r="N23" i="3" s="1"/>
  <c r="P23" i="3" s="1"/>
  <c r="M21" i="3"/>
  <c r="M22" i="3"/>
  <c r="K22" i="3"/>
  <c r="G22" i="3"/>
  <c r="O22" i="3" s="1"/>
  <c r="F22" i="3"/>
  <c r="N22" i="3" s="1"/>
  <c r="K21" i="3"/>
  <c r="G21" i="3"/>
  <c r="O21" i="3" s="1"/>
  <c r="N21" i="3"/>
  <c r="Q23" i="3" l="1"/>
  <c r="E12" i="34"/>
  <c r="F12" i="34" s="1"/>
  <c r="Q30" i="3"/>
  <c r="E19" i="34"/>
  <c r="F19" i="34" s="1"/>
  <c r="P24" i="3"/>
  <c r="P29" i="3"/>
  <c r="P21" i="3"/>
  <c r="P22" i="3"/>
  <c r="Q22" i="3" l="1"/>
  <c r="E11" i="34"/>
  <c r="Q29" i="3"/>
  <c r="E18" i="34"/>
  <c r="F18" i="34" s="1"/>
  <c r="Q24" i="3"/>
  <c r="E13" i="34"/>
  <c r="F13" i="34" s="1"/>
  <c r="Q21" i="3"/>
  <c r="E10" i="34"/>
  <c r="M66" i="3"/>
  <c r="M65" i="3"/>
  <c r="M61" i="3"/>
  <c r="M60" i="3"/>
  <c r="M56" i="3"/>
  <c r="M54" i="3"/>
  <c r="M53" i="3"/>
  <c r="M47" i="3"/>
  <c r="M46" i="3"/>
  <c r="M45" i="3"/>
  <c r="M44" i="3"/>
  <c r="M43" i="3"/>
  <c r="M40" i="3"/>
  <c r="M36" i="3"/>
  <c r="M31" i="3"/>
  <c r="N31" i="3"/>
  <c r="O31" i="3"/>
  <c r="M32" i="3"/>
  <c r="M20" i="3"/>
  <c r="F14" i="1" l="1"/>
  <c r="H14" i="1"/>
  <c r="C13" i="2"/>
  <c r="C12" i="2"/>
  <c r="F188" i="34" l="1"/>
  <c r="F134" i="34"/>
  <c r="F191" i="34"/>
  <c r="F84" i="34"/>
  <c r="F189" i="34"/>
  <c r="F135" i="34"/>
  <c r="F190" i="34"/>
  <c r="F136" i="34"/>
  <c r="F137" i="34"/>
  <c r="F192" i="34"/>
  <c r="F138" i="34"/>
  <c r="F193" i="34"/>
  <c r="F132" i="34"/>
  <c r="F85" i="34"/>
  <c r="F88" i="34"/>
  <c r="F185" i="34"/>
  <c r="F186" i="34"/>
  <c r="F89" i="34"/>
  <c r="F183" i="34"/>
  <c r="F133" i="34"/>
  <c r="F184" i="34"/>
  <c r="F86" i="34"/>
  <c r="F87" i="34"/>
  <c r="F187" i="34"/>
  <c r="F217" i="34" l="1"/>
  <c r="F180" i="34"/>
  <c r="F129" i="34"/>
  <c r="C14" i="2" l="1"/>
  <c r="O64" i="3" l="1"/>
  <c r="K65" i="3"/>
  <c r="L64" i="3"/>
  <c r="M64" i="3" s="1"/>
  <c r="K64" i="3"/>
  <c r="F64" i="3"/>
  <c r="N64" i="3" s="1"/>
  <c r="J63" i="3"/>
  <c r="M63" i="3" s="1"/>
  <c r="J62" i="3"/>
  <c r="M62" i="3" s="1"/>
  <c r="K61" i="3"/>
  <c r="G61" i="3"/>
  <c r="O61" i="3" s="1"/>
  <c r="F61" i="3"/>
  <c r="N61" i="3" s="1"/>
  <c r="O60" i="3"/>
  <c r="N60" i="3"/>
  <c r="K60" i="3"/>
  <c r="P60" i="3" l="1"/>
  <c r="E43" i="34" s="1"/>
  <c r="F43" i="34" s="1"/>
  <c r="Q60" i="3"/>
  <c r="K63" i="3"/>
  <c r="P61" i="3"/>
  <c r="E44" i="34" s="1"/>
  <c r="F44" i="34" s="1"/>
  <c r="P64" i="3"/>
  <c r="E45" i="34" s="1"/>
  <c r="F45" i="34" s="1"/>
  <c r="K62" i="3"/>
  <c r="O44" i="3"/>
  <c r="N44" i="3"/>
  <c r="O56" i="3"/>
  <c r="N56" i="3"/>
  <c r="O54" i="3"/>
  <c r="N54" i="3"/>
  <c r="O53" i="3"/>
  <c r="N53" i="3"/>
  <c r="O43" i="3"/>
  <c r="N43" i="3"/>
  <c r="K66" i="3"/>
  <c r="G66" i="3"/>
  <c r="O66" i="3" s="1"/>
  <c r="F66" i="3"/>
  <c r="N66" i="3" s="1"/>
  <c r="K56" i="3"/>
  <c r="K54" i="3"/>
  <c r="K53" i="3"/>
  <c r="K47" i="3"/>
  <c r="K46" i="3"/>
  <c r="K45" i="3"/>
  <c r="K44" i="3"/>
  <c r="K43" i="3"/>
  <c r="Q64" i="3" l="1"/>
  <c r="Q61" i="3"/>
  <c r="P56" i="3"/>
  <c r="E40" i="34" s="1"/>
  <c r="F40" i="34" s="1"/>
  <c r="P66" i="3"/>
  <c r="E46" i="34" s="1"/>
  <c r="F46" i="34" s="1"/>
  <c r="P43" i="3"/>
  <c r="E30" i="34" s="1"/>
  <c r="F30" i="34" s="1"/>
  <c r="P53" i="3"/>
  <c r="E37" i="34" s="1"/>
  <c r="F37" i="34" s="1"/>
  <c r="P54" i="3"/>
  <c r="E38" i="34" s="1"/>
  <c r="F38" i="34" s="1"/>
  <c r="P44" i="3"/>
  <c r="E31" i="34" s="1"/>
  <c r="F31" i="34" s="1"/>
  <c r="K32" i="3"/>
  <c r="N32" i="3"/>
  <c r="Q43" i="3" l="1"/>
  <c r="Q54" i="3"/>
  <c r="Q44" i="3"/>
  <c r="Q53" i="3"/>
  <c r="Q66" i="3"/>
  <c r="Q56" i="3"/>
  <c r="K25" i="3" l="1"/>
  <c r="K28" i="3"/>
  <c r="P28" i="3" l="1"/>
  <c r="E17" i="34" s="1"/>
  <c r="F17" i="34" s="1"/>
  <c r="P25" i="3"/>
  <c r="E14" i="34" s="1"/>
  <c r="F14" i="34" s="1"/>
  <c r="P26" i="3"/>
  <c r="E15" i="34" s="1"/>
  <c r="F15" i="34" s="1"/>
  <c r="P27" i="3"/>
  <c r="E16" i="34" s="1"/>
  <c r="F16" i="34" s="1"/>
  <c r="O40" i="3"/>
  <c r="N40" i="3"/>
  <c r="O20" i="3"/>
  <c r="N20" i="3"/>
  <c r="D15" i="2"/>
  <c r="Q27" i="3" l="1"/>
  <c r="Q26" i="3"/>
  <c r="Q25" i="3"/>
  <c r="Q28" i="3"/>
  <c r="F23" i="1" l="1"/>
  <c r="G23" i="1"/>
  <c r="H23" i="1"/>
  <c r="P40" i="3" l="1"/>
  <c r="E27" i="34" s="1"/>
  <c r="F27" i="34" s="1"/>
  <c r="F81" i="34" s="1"/>
  <c r="Q40" i="3" l="1"/>
  <c r="J38" i="3" l="1"/>
  <c r="M38" i="3" s="1"/>
  <c r="G38" i="3"/>
  <c r="O38" i="3" s="1"/>
  <c r="F38" i="3"/>
  <c r="N38" i="3" s="1"/>
  <c r="J37" i="3"/>
  <c r="M37" i="3" s="1"/>
  <c r="G37" i="3"/>
  <c r="O37" i="3" s="1"/>
  <c r="F37" i="3"/>
  <c r="N37" i="3" s="1"/>
  <c r="K36" i="3"/>
  <c r="J35" i="3"/>
  <c r="M35" i="3" s="1"/>
  <c r="J34" i="3"/>
  <c r="M34" i="3" s="1"/>
  <c r="G34" i="3"/>
  <c r="O34" i="3" s="1"/>
  <c r="F34" i="3"/>
  <c r="N34" i="3" s="1"/>
  <c r="K37" i="3" l="1"/>
  <c r="P37" i="3"/>
  <c r="E24" i="34" s="1"/>
  <c r="F24" i="34" s="1"/>
  <c r="P34" i="3"/>
  <c r="E23" i="34" s="1"/>
  <c r="F23" i="34" s="1"/>
  <c r="P38" i="3"/>
  <c r="E25" i="34" s="1"/>
  <c r="F25" i="34" s="1"/>
  <c r="K38" i="3"/>
  <c r="K35" i="3"/>
  <c r="Q38" i="3" l="1"/>
  <c r="Q34" i="3"/>
  <c r="Q37" i="3"/>
  <c r="O32" i="3"/>
  <c r="P32" i="3" l="1"/>
  <c r="E21" i="34" s="1"/>
  <c r="F21" i="34" s="1"/>
  <c r="Q32" i="3" l="1"/>
  <c r="P31" i="3" l="1"/>
  <c r="E20" i="34" s="1"/>
  <c r="F20" i="34" s="1"/>
  <c r="Q31" i="3" l="1"/>
  <c r="F9" i="34"/>
  <c r="F10" i="34" l="1"/>
  <c r="F11" i="34" l="1"/>
  <c r="K20" i="3"/>
  <c r="Q20" i="3" l="1"/>
  <c r="Q103" i="3" s="1"/>
  <c r="F218" i="34" l="1"/>
  <c r="G81" i="34"/>
  <c r="F17" i="1"/>
  <c r="G17" i="1"/>
  <c r="H17" i="1"/>
  <c r="G129" i="34" l="1"/>
  <c r="G217" i="34"/>
  <c r="F219" i="34"/>
  <c r="F220" i="34" s="1"/>
  <c r="G180" i="34"/>
  <c r="H18" i="1"/>
  <c r="H24" i="1" s="1"/>
  <c r="F18" i="1"/>
  <c r="F24" i="1" s="1"/>
  <c r="G218" i="34" l="1"/>
  <c r="G13" i="1"/>
  <c r="G14" i="1" s="1"/>
  <c r="Q104" i="3" l="1"/>
  <c r="Q105" i="3" s="1"/>
  <c r="Q106" i="3" l="1"/>
  <c r="Q107" i="3" s="1"/>
  <c r="E11" i="2" l="1"/>
  <c r="C11" i="2"/>
  <c r="C15" i="2" s="1"/>
  <c r="E15" i="2" s="1"/>
  <c r="F29" i="1" l="1"/>
  <c r="F31" i="1" s="1"/>
  <c r="E28" i="1"/>
  <c r="E13" i="1" l="1"/>
  <c r="E14" i="1" s="1"/>
  <c r="F32" i="1"/>
  <c r="G18" i="1"/>
  <c r="O8" i="3"/>
  <c r="F33" i="1" l="1"/>
  <c r="F34" i="1" s="1"/>
  <c r="G24" i="1" l="1"/>
  <c r="G29" i="1" s="1"/>
  <c r="G31" i="1" s="1"/>
  <c r="G32" i="1" l="1"/>
  <c r="G33" i="1" s="1"/>
  <c r="G34" i="1" s="1"/>
  <c r="I13" i="1"/>
  <c r="I14" i="1" s="1"/>
  <c r="E16" i="1" l="1"/>
  <c r="E17" i="1" s="1"/>
  <c r="E18" i="1" s="1"/>
  <c r="E22" i="1" s="1"/>
  <c r="I22" i="1" s="1"/>
  <c r="E21" i="1" l="1"/>
  <c r="E20" i="1"/>
  <c r="E23" i="1" s="1"/>
  <c r="I16" i="1"/>
  <c r="E7" i="1" l="1"/>
  <c r="I17" i="1"/>
  <c r="I18" i="1" s="1"/>
  <c r="I21" i="1"/>
  <c r="I20" i="1" l="1"/>
  <c r="I23" i="1" s="1"/>
  <c r="E24" i="1"/>
  <c r="I35" i="1"/>
  <c r="H26" i="1" l="1"/>
  <c r="E29" i="1"/>
  <c r="E31" i="1" s="1"/>
  <c r="I24" i="1"/>
  <c r="H27" i="1"/>
  <c r="I27" i="1" s="1"/>
  <c r="I26" i="1" l="1"/>
  <c r="I28" i="1" s="1"/>
  <c r="I29" i="1" s="1"/>
  <c r="H28" i="1"/>
  <c r="H29" i="1" s="1"/>
  <c r="H31" i="1" l="1"/>
  <c r="H32" i="1" s="1"/>
  <c r="H33" i="1" s="1"/>
  <c r="H34" i="1" s="1"/>
  <c r="E32" i="1"/>
  <c r="E33" i="1" l="1"/>
  <c r="E34" i="1" s="1"/>
  <c r="I31" i="1"/>
  <c r="I32" i="1" s="1"/>
  <c r="I33" i="1" s="1"/>
  <c r="I34" i="1" s="1"/>
  <c r="E6" i="1" l="1"/>
</calcChain>
</file>

<file path=xl/sharedStrings.xml><?xml version="1.0" encoding="utf-8"?>
<sst xmlns="http://schemas.openxmlformats.org/spreadsheetml/2006/main" count="1439" uniqueCount="275">
  <si>
    <t>Տեղային նախահաշիվ թիվ 1-1</t>
  </si>
  <si>
    <t>նախահաշվի անվանումը</t>
  </si>
  <si>
    <t>Նախանաշվային արժեքը</t>
  </si>
  <si>
    <t>հազ.դրամ</t>
  </si>
  <si>
    <t>Միջին աշխատավարձը`</t>
  </si>
  <si>
    <t>դրամ</t>
  </si>
  <si>
    <t>Անցումային գործակիցները`</t>
  </si>
  <si>
    <t>Աշխատավարձի`</t>
  </si>
  <si>
    <t>Մեքենաների շահագործման`</t>
  </si>
  <si>
    <t>Նյութերի`</t>
  </si>
  <si>
    <t>Հ/հ</t>
  </si>
  <si>
    <t>Հիմնավորում</t>
  </si>
  <si>
    <t>Աշխատանքների անվանումը</t>
  </si>
  <si>
    <t>Քանակը</t>
  </si>
  <si>
    <t>Միավորի առժեքը ռուբ.</t>
  </si>
  <si>
    <t>Նյութերի անվանումը</t>
  </si>
  <si>
    <t>Նյութեր</t>
  </si>
  <si>
    <t>Միավոր արժեքը,հազ.դրամ</t>
  </si>
  <si>
    <t>Արժեքը,հազ.դրամ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</si>
  <si>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</si>
  <si>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</si>
  <si>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</si>
  <si>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</si>
  <si>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</si>
  <si>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</si>
  <si>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</si>
  <si>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աշխատավարձ.</t>
  </si>
  <si>
    <t>մեքեն. շահ.</t>
  </si>
  <si>
    <t>միավ.</t>
  </si>
  <si>
    <t xml:space="preserve">ընդհամ. 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</si>
  <si>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</si>
  <si>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գծմ</t>
  </si>
  <si>
    <t>հատ</t>
  </si>
  <si>
    <t>Ընդամենը`</t>
  </si>
  <si>
    <t>Շուկա</t>
  </si>
  <si>
    <t>կգ</t>
  </si>
  <si>
    <t>8-27</t>
  </si>
  <si>
    <t>բիտումային մածիկ</t>
  </si>
  <si>
    <t>օլիֆ</t>
  </si>
  <si>
    <t xml:space="preserve">Կազմեց`              </t>
  </si>
  <si>
    <t>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</si>
  <si>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</si>
  <si>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Չափի միավ.</t>
  </si>
  <si>
    <t>կաղապար</t>
  </si>
  <si>
    <t>փայտանյութ</t>
  </si>
  <si>
    <t>Օբյեկտի անվանումը</t>
  </si>
  <si>
    <t>Շինարարության աշխատանքների արժեքի</t>
  </si>
  <si>
    <t>Նախ-ի համարը</t>
  </si>
  <si>
    <t>Շին. մոնտաժային աշխատանքներ</t>
  </si>
  <si>
    <t>1-1</t>
  </si>
  <si>
    <t>Սարքավորումներ</t>
  </si>
  <si>
    <t>Արժեքը    (հազ.դր)</t>
  </si>
  <si>
    <t>հազ. դրամ</t>
  </si>
  <si>
    <t>Ամփոփ նախահաշվային արժեք</t>
  </si>
  <si>
    <t>Ամփոփ նախահաշվի գումարը</t>
  </si>
  <si>
    <t xml:space="preserve">Վերադարձվող գումար </t>
  </si>
  <si>
    <t>N</t>
  </si>
  <si>
    <t>Նախահաշիվների և հաշվարկների համարները</t>
  </si>
  <si>
    <t>Գլուխների, օբյեկտների, աշխատանքների և ծախսերի անվանումը</t>
  </si>
  <si>
    <t>Նախահաշվային արժեքը, հազ. դրամ</t>
  </si>
  <si>
    <t>Ընդհանուր նախահաշվային արժեքը, հազ. դրամ</t>
  </si>
  <si>
    <t>շինարարական աշխատանքներ</t>
  </si>
  <si>
    <t>մոնտաժային աշխատանքներ</t>
  </si>
  <si>
    <t>սարքավորումներ, կահույք և գույք</t>
  </si>
  <si>
    <t>այլ ծախսեր</t>
  </si>
  <si>
    <t>Գլուխ 2. Շինարարության հիմնական օբյեկտներ</t>
  </si>
  <si>
    <t>Ընդամենը գլուխ 2՝</t>
  </si>
  <si>
    <t>Գլուխ 8. Ժամանակավոր կառույցներ</t>
  </si>
  <si>
    <t>Ժամանակավոր կառույցներ</t>
  </si>
  <si>
    <t>Ընդամենը գլուխ 2-8՝</t>
  </si>
  <si>
    <t>Գլուխ 9. Այլ աշխատանքներ և ծախսեր</t>
  </si>
  <si>
    <t>Կլիմայական պայմանների ազդեցություն</t>
  </si>
  <si>
    <t>Ընդամենը գլուխ 2-9՝</t>
  </si>
  <si>
    <t>Տեխնիկական հսկողություն</t>
  </si>
  <si>
    <t>Հեղինակային հսկողություն</t>
  </si>
  <si>
    <t>Ընդամենը գլուխ 10՝</t>
  </si>
  <si>
    <t>Ընդամենը գլուխ 2-10՝</t>
  </si>
  <si>
    <t>Չնախատեսված ծախսեր և աշխատանքներ</t>
  </si>
  <si>
    <t>ԱԱՀ</t>
  </si>
  <si>
    <t>Ընդհանուրը՝</t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</si>
  <si>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</si>
  <si>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</si>
  <si>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</si>
  <si>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</si>
  <si>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</si>
  <si>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</si>
  <si>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ԱԱՀ - 20%</t>
  </si>
  <si>
    <t>Ծավալաթերթ-նախահաշիվ</t>
  </si>
  <si>
    <t>Ընդհանուրը</t>
  </si>
  <si>
    <t>տն</t>
  </si>
  <si>
    <t>Ավազի նախապատրաստական շերտի իրականացում h=10սմ հաստությամբ</t>
  </si>
  <si>
    <t>ավազ</t>
  </si>
  <si>
    <t>ջուր</t>
  </si>
  <si>
    <t>պոլիէթիլենե լայնուկավոր ակոսավոր խողովակ</t>
  </si>
  <si>
    <t xml:space="preserve">Շուկա  </t>
  </si>
  <si>
    <t>բետոն</t>
  </si>
  <si>
    <t>6-1</t>
  </si>
  <si>
    <r>
      <t>մ</t>
    </r>
    <r>
      <rPr>
        <vertAlign val="superscript"/>
        <sz val="10"/>
        <color indexed="8"/>
        <rFont val="Sylfaen"/>
        <family val="1"/>
      </rPr>
      <t>3</t>
    </r>
  </si>
  <si>
    <t>հատակի սալ</t>
  </si>
  <si>
    <t>պատի օղակ</t>
  </si>
  <si>
    <t>ներդիր դետալ</t>
  </si>
  <si>
    <t xml:space="preserve"> ծածկի սալ թուջե ծանր մտոցով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</si>
  <si>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</si>
  <si>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Պատերի արտաքին մակերեսների ջրամեկուսացում 2 շերտ բիտումային մածիկով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</si>
  <si>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</si>
  <si>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գլուխ 8՝</t>
  </si>
  <si>
    <t>Ընդամենը գլուխ 9՝</t>
  </si>
  <si>
    <t>Գլուխ 12.</t>
  </si>
  <si>
    <t xml:space="preserve">Ընդամենը ըստ ամփոփ նախահաշվի </t>
  </si>
  <si>
    <t xml:space="preserve">Ընդամենը </t>
  </si>
  <si>
    <t>Վերադիր ծախսեր (13,3%)</t>
  </si>
  <si>
    <t xml:space="preserve">Շահույթ (11%) </t>
  </si>
  <si>
    <t>Կշիռը 
%- ով</t>
  </si>
  <si>
    <t>Ասֆալտբետոնե ծածկույթի կտրում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</si>
  <si>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</si>
  <si>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</si>
  <si>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>Մետաղական կոնստրուկցիաների երկշերտ յուղաներկում</t>
  </si>
  <si>
    <t>խիճ 40-70</t>
  </si>
  <si>
    <t>խիճ 10-20</t>
  </si>
  <si>
    <t>27-43</t>
  </si>
  <si>
    <t>6-127</t>
  </si>
  <si>
    <t>բետոն B12,5 դասի</t>
  </si>
  <si>
    <t>ցեմենտ</t>
  </si>
  <si>
    <r>
      <t>մ</t>
    </r>
    <r>
      <rPr>
        <vertAlign val="superscript"/>
        <sz val="11"/>
        <color indexed="8"/>
        <rFont val="Sylfaen"/>
        <family val="1"/>
        <charset val="204"/>
      </rPr>
      <t>2</t>
    </r>
  </si>
  <si>
    <r>
      <t>մ</t>
    </r>
    <r>
      <rPr>
        <vertAlign val="superscript"/>
        <sz val="11"/>
        <color indexed="8"/>
        <rFont val="Sylfaen"/>
        <family val="1"/>
        <charset val="204"/>
      </rPr>
      <t>3</t>
    </r>
  </si>
  <si>
    <t>բետոն B15 դասի</t>
  </si>
  <si>
    <r>
      <t>մ</t>
    </r>
    <r>
      <rPr>
        <vertAlign val="superscript"/>
        <sz val="11"/>
        <rFont val="Times Armenian"/>
        <family val="1"/>
      </rPr>
      <t>3</t>
    </r>
  </si>
  <si>
    <t>Մանրահատիկ ասֆալտբետոն</t>
  </si>
  <si>
    <t>Գլուխ 10. Տեխնիկական և հեղինակային հսկողություն</t>
  </si>
  <si>
    <t>Վերադարձվող գումար ժամանակավոր կառույցներից</t>
  </si>
  <si>
    <t>Խճի նախապատրաստական շերտի իրականացում h=15սմ հաստությամբ</t>
  </si>
  <si>
    <t>27-164-1
27-165-1
q=2</t>
  </si>
  <si>
    <t xml:space="preserve">Խոշորահատիկ ասֆալտբետոնե ծածկույթի իրականացում h=6սմ հաստությամբ </t>
  </si>
  <si>
    <t>Խոշորահատիկ ասֆալտբետոն</t>
  </si>
  <si>
    <t>27-164-2</t>
  </si>
  <si>
    <t xml:space="preserve">Մանրահատիկ ասֆալտբետոնե ծածկույթի իրականացում h=4սմ հաստությամբ </t>
  </si>
  <si>
    <t>Ընդամենը</t>
  </si>
  <si>
    <t>Ներդիր դետալների տեղադրում</t>
  </si>
  <si>
    <t>9-46</t>
  </si>
  <si>
    <t>Մետաղական ելարանների տեղադրում</t>
  </si>
  <si>
    <t xml:space="preserve">մետաղական կոնստրուկցիա </t>
  </si>
  <si>
    <t>էլեկտրոդ</t>
  </si>
  <si>
    <t>մանեկ հեղյուս</t>
  </si>
  <si>
    <t>Օբյեկտ. Նախահաշիվ  № 1</t>
  </si>
  <si>
    <t>Նախահաշվի անվանումը</t>
  </si>
  <si>
    <t>Փոքր ծավալի ՇՄԱ</t>
  </si>
  <si>
    <t>Կոյուղու DN200(GF) SN8 տիպի պոլիէթիլենե լայնուկավոր ակոսավոր խողովակների մոնտաժում, փորձարկումով</t>
  </si>
  <si>
    <t>Պայմ.  30-357</t>
  </si>
  <si>
    <t>ժանգակայուն ներկ</t>
  </si>
  <si>
    <t>Է․ Հոդաբաշյան</t>
  </si>
  <si>
    <t>1-2</t>
  </si>
  <si>
    <t>1-3</t>
  </si>
  <si>
    <t>1-4</t>
  </si>
  <si>
    <t xml:space="preserve">        (05/2025)</t>
  </si>
  <si>
    <t>Խրամուղու և փոսորակների մշակում V կարգի գրունտներում, ձեռքով, բարձելով սայլակներ</t>
  </si>
  <si>
    <r>
      <t xml:space="preserve">Բարձած V կարգի գրունտի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</si>
  <si>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Գն.3    g=2,4</t>
  </si>
  <si>
    <t>P23-249</t>
  </si>
  <si>
    <t>Կոյուղու DN160(GF) SN8 տիպի պոլիէթիլենե լայնուկավոր ակոսավոր խողովակների մոնտաժում, փորձարկումով</t>
  </si>
  <si>
    <t>D=1.0մ տրամագծով հավաքովի ե/բ էլեմենտներով հորի կառուցում</t>
  </si>
  <si>
    <t xml:space="preserve">Հիմքի հավաքովի ե/բ սալ ՀՍ 10 տիպի </t>
  </si>
  <si>
    <t xml:space="preserve">Պատի հավաքովի ե/բ օղակ ՊՕ 10-6 տիպի </t>
  </si>
  <si>
    <t>Ծածկի հավաքովի ե/բ սալ ԾՍ 10 տիպի, թուջե ծանր մտոց կափարիչով</t>
  </si>
  <si>
    <t>Տեղային նախահաշիվ թիվ 1-2</t>
  </si>
  <si>
    <t>Տեղային նախահաշիվ թիվ 1-3</t>
  </si>
  <si>
    <t>Տեղային նախահաշիվ թիվ 1-4</t>
  </si>
  <si>
    <t>Հորերի պատերի կառուցում B15 դասի բետոնե լեկալ աղյուսներով</t>
  </si>
  <si>
    <t>Ցեմ. Ավազե շաղախ</t>
  </si>
  <si>
    <t>բետոնե լեկալ աղյուս</t>
  </si>
  <si>
    <t>15-262</t>
  </si>
  <si>
    <t>Նույնի սվաղում ցեմենտավազե շաղախով</t>
  </si>
  <si>
    <t>Գն.3    g=2,0</t>
  </si>
  <si>
    <t>1,05x1,02x1,0572=1,13226</t>
  </si>
  <si>
    <t>27-33  k=1,1</t>
  </si>
  <si>
    <t>Ասֆալտբետոնե ծածկույթի քանդում ձեռքի հարվածահար մուրճով, բարձելով սայլակներ</t>
  </si>
  <si>
    <t>27-32  k=1,1</t>
  </si>
  <si>
    <t>Խճի շերտի քանդում ձեռքով, բարձելով սայլակներ</t>
  </si>
  <si>
    <t xml:space="preserve">Գն.3    g=1,9     </t>
  </si>
  <si>
    <t>Բարձած ասֆալտբետոնի և խճի տեղափոխում 13.0 կմ Նուբարաշենի աղբավայր</t>
  </si>
  <si>
    <t>1-940  k=1,1</t>
  </si>
  <si>
    <t>Բարձած գրունտի տեղափոխում 13.0 կմ Նուբարաշենի աղբավայր</t>
  </si>
  <si>
    <t>Խրամուղու և փոսորակների մշակում IV կարգի գրունտներում ձեռքով, բարձելով սայլակներ</t>
  </si>
  <si>
    <t>1-962  k=1,1</t>
  </si>
  <si>
    <r>
      <t xml:space="preserve">Բարձած IV կարգի գրունտի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</si>
  <si>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23-1  k=1,1</t>
  </si>
  <si>
    <t>1-967
1-1185  k=1,1</t>
  </si>
  <si>
    <t>Խրամուղու ետլիցք, ձեռքով ավազով` տոփանումով</t>
  </si>
  <si>
    <t>Քանդված ասֆալտբետոնի և խճի տեղափոխում սայլակով, միջինը 50.0 մ հեռավորությամբ, բարձելով ա/մ</t>
  </si>
  <si>
    <t>Շին նյութերի տեղափոխում ձեռքով միջինը 50.0 մ հեռավորությամբ, շինհրապարակ</t>
  </si>
  <si>
    <t>23-15  k=1,1</t>
  </si>
  <si>
    <t>I.1. Կոյուղու կոլեկտոր-Կ1</t>
  </si>
  <si>
    <t>I.1.1. Հողային աշխատանքներ</t>
  </si>
  <si>
    <t>I.1.2. Տեխնոլոգիական աշխատանքներ</t>
  </si>
  <si>
    <t>I.1.3. Շինարարական աշխատանքներ</t>
  </si>
  <si>
    <r>
      <t>Ե/բ դիտահորեր ԳԴՀ-1-4, ԱԴՀ-1-6 
D=1.0-1.50մ,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=0.8-1.73 մ</t>
    </r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</si>
  <si>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</si>
  <si>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</si>
  <si>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</si>
  <si>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</si>
  <si>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23-111  k=1,1</t>
  </si>
  <si>
    <t>23-109  k=1,1</t>
  </si>
  <si>
    <t>8-163  k=1,1</t>
  </si>
  <si>
    <t>I.1.4. Ելքագծերի վերակառուցում</t>
  </si>
  <si>
    <t>Քանդման և ապամոնտաժման աշխատանքներ</t>
  </si>
  <si>
    <t>Գոյություն ունեցող դիտահորերի ծածկի սալերի ապամոնտաժում, բարձելով ա/մ</t>
  </si>
  <si>
    <t>Բարձած ծածկի սալերի տեխափոխում 5.0 կմ, հանձնելով շահագործող կազմակերպությանը</t>
  </si>
  <si>
    <t>Գոյություն ունեցող բետոնե դիտահորերի պատերի և հիմքի քանդում, բարձելով ա/մ</t>
  </si>
  <si>
    <t>Շին. աղբի տեխափոխում 13.0 կմ Նուբարաշենի աղբավայր</t>
  </si>
  <si>
    <t>Հողային աշխատանքներ</t>
  </si>
  <si>
    <t>Գոյություն ունեցող կոյուղագծի քանդվող և ապամոնտաժվող դիտահորերի փոսորակների ետլիցքի ծավալները 15.0մ3-ի չափով ներառված են մուտքագծերի խրամուղու ավազով ետլիցքի ծավալներում, իսկ ծածկույթի վերականգնումը՝ 14.0մ2-ով ներառված է ասֆալտբետոնե ծածկույթի վերականգնման ծավալներում:</t>
  </si>
  <si>
    <t>Կոյուղու DN100(GF) SN8 տիպի պոլիէթիլենե լայնուկավոր ակոսավոր խողովակների մոնտաժում, փորձարկումով</t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</si>
  <si>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</si>
  <si>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</si>
  <si>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</si>
  <si>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</si>
  <si>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t xml:space="preserve">Գոյություն ունեցող և վերականգնվող ելքագծերի ճակատային/անկյունային միացումներ </t>
  </si>
  <si>
    <t>տեղ</t>
  </si>
  <si>
    <t xml:space="preserve">Տեղադրվող ե/բ հորերի պատերի վրա անցքերի բացում </t>
  </si>
  <si>
    <t>Տեխնոլոգիական աշխատանքներ</t>
  </si>
  <si>
    <t>23-109
 k=0,8</t>
  </si>
  <si>
    <t xml:space="preserve">Գն.3  </t>
  </si>
  <si>
    <t>46-84</t>
  </si>
  <si>
    <t>Գն.3    g=1,8</t>
  </si>
  <si>
    <t xml:space="preserve">46-53               </t>
  </si>
  <si>
    <t>23-155</t>
  </si>
  <si>
    <t>Տեղեկ.</t>
  </si>
  <si>
    <t>Պոլիվինիքլորիդե արմունկ</t>
  </si>
  <si>
    <t>I.2. Կոյուղու կոլեկտոր-Կ2</t>
  </si>
  <si>
    <t>I.2.1. Հողային աշխատանքներ</t>
  </si>
  <si>
    <t>I.2.2. Տեխնոլոգիական աշխատանքներ</t>
  </si>
  <si>
    <t>I.2.3. Շինարարական աշխատանքներ</t>
  </si>
  <si>
    <t>I.2.4. Ելքագծերի վերակառուցում</t>
  </si>
  <si>
    <t>Խրամուղու և փոսորակների ետլիցք, ձեռքով ավազով`տոփանումով</t>
  </si>
  <si>
    <t>Բետոնե ծածկույթի կտրում</t>
  </si>
  <si>
    <t>Բարձած բետոնի և խճի տեղափոխում սայլակով միջինը 50.0 մ հեռավորությամբ, բարձելով ա/մ</t>
  </si>
  <si>
    <t>Բարձած բետոնի և խճի տեղափոխում 13.0 կմ Նուբարաշենի աղբավայր</t>
  </si>
  <si>
    <t>27-34  k=1,1</t>
  </si>
  <si>
    <r>
      <t>մ</t>
    </r>
    <r>
      <rPr>
        <vertAlign val="superscript"/>
        <sz val="10"/>
        <color indexed="8"/>
        <rFont val="Sylfaen"/>
        <family val="1"/>
        <charset val="204"/>
      </rPr>
      <t>3</t>
    </r>
  </si>
  <si>
    <t>27-104, 27-105 
q=-6</t>
  </si>
  <si>
    <t xml:space="preserve">Բետոնե ծածկույթի իրականացում B15 դասի բետոնից h=10 սմ հաստությամբ </t>
  </si>
  <si>
    <r>
      <t>Ե/բ դիտահորեր ԳԴՀ-1, 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=1.20 մ</t>
    </r>
  </si>
  <si>
    <t>Ծածկի հավաքովի ե/բ սալ ԾՍ 15 տիպի, թուջե ծանր մտոց կափարիչով</t>
  </si>
  <si>
    <t>Գոյություն ունեցող կոյուղագծի քանդվող և ապամոնտաժվող դիտահորի փոսորակի ետլիցքի ծավալները 1.50մ3-ի չափով ներառված Է կոլեկտորի խրամուղու և փոսորակների ավազով ետլիցքի ծավալներում, իսկ ծածկույթի վերականգնումը՝ 1.50մ2-ով ներառված է բետոնե ծածկույթի վերականգնման ծավալներում:</t>
  </si>
  <si>
    <t>I.3. Կոյուղու կոլեկտոր-Կ3</t>
  </si>
  <si>
    <t>I.3.1. Հողային աշխատանքներ</t>
  </si>
  <si>
    <t>I.3.2. Տեխնոլոգիական աշխատանքներ</t>
  </si>
  <si>
    <t>I.3.3. Շինարարական աշխատանքներ</t>
  </si>
  <si>
    <t>I.3.4. Ելքագծերի վերակառուցում</t>
  </si>
  <si>
    <r>
      <t>Ե/բ դիտահորեր ԳԴՀ-1, ԱԴՀ-1,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=0.8-1.14 մ</t>
    </r>
  </si>
  <si>
    <t>Գոյություն ունեցող կոյուղագծի քանդվող և ապամոնտաժվող դիտահորերի փոսորակների ետլիցքի ծավալները 3.0մ3-ի չափով ներառված են կոլեկտորի խրամուղու և փոսորակների ավազով ետլիցքի ծավալներում, իսկ ծածկույթի վերականգնումը՝ 3.0մ2-ով ներառված է ասֆալտբետոնե ծածկույթի վերականգնման ծավալներում:</t>
  </si>
  <si>
    <t>I.4. Կոյուղու կոլեկտոր-Կ4</t>
  </si>
  <si>
    <t>I.4.1. Հողային աշխատանքներ</t>
  </si>
  <si>
    <t>I.4.2. Տեխնոլոգիական աշխատանքներ</t>
  </si>
  <si>
    <t>I.4.3. Շինարարական աշխատանքներ</t>
  </si>
  <si>
    <t>Պողպատե (St) DN426x6.0 էլ. եռակցվող խողովակների մոնտաժում խրամուղում, որպես պատյան</t>
  </si>
  <si>
    <t>Պողպատե (St) DN426x6.0 խողովակների արտաքին մակերեսների երկշերտ ներկում՝ հակակոռոզիոն ներկով</t>
  </si>
  <si>
    <t xml:space="preserve">Գոյություն ունեցող ե/բ հորերի պատերի վրա անցքերի բացում </t>
  </si>
  <si>
    <t>23-16  k=1,1</t>
  </si>
  <si>
    <t>15-621</t>
  </si>
  <si>
    <r>
      <t>մ</t>
    </r>
    <r>
      <rPr>
        <vertAlign val="superscript"/>
        <sz val="10"/>
        <rFont val="Sylfaen"/>
        <family val="1"/>
      </rPr>
      <t>2</t>
    </r>
  </si>
  <si>
    <t>22-73  k=1,1</t>
  </si>
  <si>
    <t>պողպատե խողովակ</t>
  </si>
  <si>
    <r>
      <t>Ե/բ դիտահորեր ԱԴՀ-1-2, H</t>
    </r>
    <r>
      <rPr>
        <b/>
        <i/>
        <vertAlign val="subscript"/>
        <sz val="10"/>
        <rFont val="Sylfaen"/>
        <family val="1"/>
        <charset val="204"/>
      </rPr>
      <t>աշխ.</t>
    </r>
    <r>
      <rPr>
        <b/>
        <i/>
        <sz val="10"/>
        <rFont val="Sylfaen"/>
        <family val="1"/>
        <charset val="204"/>
      </rPr>
      <t>=1.80-1.90 մ</t>
    </r>
  </si>
  <si>
    <t>Կազմեց`                                        Է․ Հոդաբաշյան</t>
  </si>
  <si>
    <t>Ընդամենը I.1.</t>
  </si>
  <si>
    <t>Ընդամենը I.2.</t>
  </si>
  <si>
    <t>Ընդամենը I.3.</t>
  </si>
  <si>
    <t>Ընդամենը I.4.</t>
  </si>
  <si>
    <t xml:space="preserve">                                   Կազմեց`                </t>
  </si>
  <si>
    <t>Բետոնե ծածկույթի քանդում ձեռքի հարվածահար մուրճով, բարձելով սայլակներ</t>
  </si>
  <si>
    <t>Երևան քաղաքի Շենգավիթ վարչական շրջանի Շարուրի 26Ա հասցեում կոյուղատար համակարգի վերակառուցում</t>
  </si>
  <si>
    <r>
      <t xml:space="preserve">Շինարարության անվանումը՝ </t>
    </r>
    <r>
      <rPr>
        <u/>
        <sz val="11"/>
        <rFont val="Sylfaen"/>
        <family val="1"/>
        <charset val="204"/>
      </rPr>
      <t>Երևան քաղաքի Շենգավիթ վարչական շրջանի Շարուրի 26Ա հասցեում կոյուղատար համակարգի վերակառուցում</t>
    </r>
  </si>
  <si>
    <t>Օբյեկտային նախահաշիվ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</si>
  <si>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Երևան քաղաքի Շենգավիթ վարչական շրջանի Շարուրի 26Ա հասցեում կոյուղատար համակարգի վերակառուցում</t>
    </r>
  </si>
  <si>
    <t>Կոյուղու DN250(GF) SN8 տիպի պոլիէթիլենե լայնուկավոր ակոսավոր խողովակների մոնտաժում, փորձարկումով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</si>
</sst>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#,##0.000"/>
    <numFmt numFmtId="166" formatCode="0.000"/>
    <numFmt numFmtId="167" formatCode="0.0000"/>
    <numFmt numFmtId="168" formatCode="0.0%"/>
    <numFmt numFmtId="169" formatCode="0.000000000"/>
    <numFmt numFmtId="170" formatCode="#,##0.0"/>
    <numFmt numFmtId="171" formatCode="0.000000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i/>
      <sz val="10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  <charset val="204"/>
    </font>
    <font>
      <b/>
      <sz val="11"/>
      <name val="Sylfaen"/>
      <family val="1"/>
      <charset val="204"/>
    </font>
    <font>
      <sz val="8"/>
      <name val="Calibri"/>
      <family val="2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u/>
      <sz val="11"/>
      <name val="Sylfaen"/>
      <family val="1"/>
      <charset val="204"/>
    </font>
    <font>
      <sz val="10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b/>
      <sz val="11"/>
      <name val="Arial Armenian"/>
      <family val="2"/>
    </font>
    <font>
      <i/>
      <sz val="9"/>
      <name val="Arial Armenian"/>
      <family val="2"/>
    </font>
    <font>
      <b/>
      <sz val="11"/>
      <color indexed="9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sz val="10"/>
      <color theme="1"/>
      <name val="Sylfaen"/>
      <family val="1"/>
    </font>
    <font>
      <vertAlign val="superscript"/>
      <sz val="10"/>
      <color indexed="8"/>
      <name val="Sylfaen"/>
      <family val="1"/>
    </font>
    <font>
      <sz val="11"/>
      <color theme="0"/>
      <name val="Calibri"/>
      <family val="2"/>
      <scheme val="minor"/>
    </font>
    <font>
      <vertAlign val="superscript"/>
      <sz val="11"/>
      <color indexed="8"/>
      <name val="Sylfaen"/>
      <family val="1"/>
      <charset val="204"/>
    </font>
    <font>
      <vertAlign val="superscript"/>
      <sz val="11"/>
      <name val="Times Armenian"/>
      <family val="1"/>
    </font>
    <font>
      <sz val="10"/>
      <color indexed="8"/>
      <name val="Sylfaen"/>
      <family val="1"/>
      <charset val="204"/>
    </font>
    <font>
      <b/>
      <i/>
      <vertAlign val="subscript"/>
      <sz val="10"/>
      <name val="Sylfaen"/>
      <family val="1"/>
      <charset val="204"/>
    </font>
    <font>
      <sz val="10"/>
      <name val="Calibri"/>
      <family val="2"/>
      <charset val="204"/>
    </font>
    <font>
      <vertAlign val="superscript"/>
      <sz val="10"/>
      <color indexed="8"/>
      <name val="Sylfaen"/>
      <family val="1"/>
      <charset val="204"/>
    </font>
    <font>
      <vertAlign val="superscript"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9" fillId="0" borderId="0"/>
    <xf numFmtId="9" fontId="15" fillId="0" borderId="0" applyFont="0" applyFill="0" applyBorder="0" applyAlignment="0" applyProtection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</cellStyleXfs>
  <cellXfs count="2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/>
    <xf numFmtId="0" fontId="18" fillId="0" borderId="0" xfId="0" applyFont="1"/>
    <xf numFmtId="0" fontId="18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6" fillId="2" borderId="0" xfId="0" applyFont="1" applyFill="1"/>
    <xf numFmtId="0" fontId="18" fillId="4" borderId="0" xfId="0" applyFont="1" applyFill="1"/>
    <xf numFmtId="0" fontId="21" fillId="4" borderId="0" xfId="0" applyFont="1" applyFill="1"/>
    <xf numFmtId="0" fontId="18" fillId="4" borderId="0" xfId="0" applyFont="1" applyFill="1" applyAlignment="1">
      <alignment vertical="center"/>
    </xf>
    <xf numFmtId="0" fontId="23" fillId="2" borderId="0" xfId="0" applyFont="1" applyFill="1"/>
    <xf numFmtId="0" fontId="25" fillId="2" borderId="0" xfId="0" applyFont="1" applyFill="1"/>
    <xf numFmtId="0" fontId="23" fillId="0" borderId="0" xfId="0" applyFont="1" applyAlignment="1">
      <alignment horizontal="center" wrapText="1"/>
    </xf>
    <xf numFmtId="0" fontId="23" fillId="0" borderId="0" xfId="0" applyFont="1"/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7" fillId="2" borderId="0" xfId="0" applyFont="1" applyFill="1"/>
    <xf numFmtId="0" fontId="2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9" fontId="0" fillId="0" borderId="0" xfId="0" applyNumberFormat="1"/>
    <xf numFmtId="0" fontId="18" fillId="4" borderId="0" xfId="0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71" fontId="0" fillId="0" borderId="0" xfId="0" applyNumberFormat="1"/>
    <xf numFmtId="165" fontId="23" fillId="2" borderId="0" xfId="0" applyNumberFormat="1" applyFont="1" applyFill="1"/>
    <xf numFmtId="171" fontId="39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5" fillId="0" borderId="0" xfId="0" applyFont="1" applyAlignment="1">
      <alignment horizontal="justify"/>
    </xf>
    <xf numFmtId="0" fontId="25" fillId="0" borderId="0" xfId="0" applyFont="1" applyAlignment="1">
      <alignment horizontal="right"/>
    </xf>
    <xf numFmtId="2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34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4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165" fontId="11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165" fontId="14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vertical="top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168" fontId="2" fillId="0" borderId="2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14" fillId="2" borderId="2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wrapText="1"/>
    </xf>
    <xf numFmtId="165" fontId="14" fillId="2" borderId="2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3" fillId="0" borderId="2" xfId="3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7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37" fillId="0" borderId="2" xfId="4" applyFont="1" applyBorder="1" applyAlignment="1">
      <alignment horizontal="center" vertical="center" wrapText="1"/>
    </xf>
    <xf numFmtId="164" fontId="37" fillId="0" borderId="2" xfId="4" applyNumberFormat="1" applyFont="1" applyBorder="1" applyAlignment="1">
      <alignment horizontal="center" vertical="center" wrapText="1"/>
    </xf>
    <xf numFmtId="164" fontId="18" fillId="0" borderId="2" xfId="1" applyNumberFormat="1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top" wrapText="1"/>
    </xf>
    <xf numFmtId="0" fontId="17" fillId="0" borderId="2" xfId="0" applyFont="1" applyBorder="1"/>
    <xf numFmtId="165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vertical="top"/>
    </xf>
    <xf numFmtId="0" fontId="7" fillId="0" borderId="2" xfId="3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wrapText="1"/>
    </xf>
    <xf numFmtId="165" fontId="24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9" fontId="18" fillId="0" borderId="2" xfId="2" applyFont="1" applyFill="1" applyBorder="1" applyAlignment="1">
      <alignment horizontal="center" vertical="center" wrapText="1"/>
    </xf>
    <xf numFmtId="164" fontId="18" fillId="0" borderId="2" xfId="3" applyNumberFormat="1" applyFont="1" applyBorder="1" applyAlignment="1">
      <alignment horizontal="center" vertical="center" wrapText="1"/>
    </xf>
    <xf numFmtId="164" fontId="18" fillId="0" borderId="2" xfId="1" applyNumberFormat="1" applyFont="1" applyBorder="1" applyAlignment="1">
      <alignment horizontal="center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37" fillId="0" borderId="2" xfId="0" applyNumberFormat="1" applyFont="1" applyBorder="1" applyAlignment="1">
      <alignment horizontal="center" vertical="center" wrapText="1"/>
    </xf>
    <xf numFmtId="166" fontId="20" fillId="0" borderId="2" xfId="4" applyNumberFormat="1" applyFont="1" applyBorder="1" applyAlignment="1">
      <alignment horizontal="center" vertical="center" wrapText="1"/>
    </xf>
    <xf numFmtId="0" fontId="20" fillId="0" borderId="2" xfId="4" applyFont="1" applyBorder="1" applyAlignment="1">
      <alignment horizontal="center" vertical="center" wrapText="1"/>
    </xf>
    <xf numFmtId="166" fontId="37" fillId="0" borderId="2" xfId="0" applyNumberFormat="1" applyFont="1" applyBorder="1" applyAlignment="1">
      <alignment horizontal="center" vertical="center" wrapText="1"/>
    </xf>
    <xf numFmtId="165" fontId="23" fillId="0" borderId="0" xfId="0" applyNumberFormat="1" applyFont="1"/>
    <xf numFmtId="165" fontId="0" fillId="0" borderId="0" xfId="0" applyNumberFormat="1"/>
    <xf numFmtId="2" fontId="18" fillId="0" borderId="2" xfId="0" applyNumberFormat="1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49" fontId="20" fillId="0" borderId="2" xfId="4" applyNumberFormat="1" applyFont="1" applyBorder="1" applyAlignment="1">
      <alignment horizontal="center" vertical="center" wrapText="1"/>
    </xf>
    <xf numFmtId="167" fontId="37" fillId="0" borderId="2" xfId="4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8" fillId="0" borderId="2" xfId="5" applyFont="1" applyBorder="1" applyAlignment="1">
      <alignment horizontal="left" vertical="center" wrapText="1"/>
    </xf>
    <xf numFmtId="0" fontId="18" fillId="0" borderId="2" xfId="1" applyFont="1" applyBorder="1" applyAlignment="1">
      <alignment vertical="center" wrapText="1"/>
    </xf>
    <xf numFmtId="170" fontId="18" fillId="0" borderId="2" xfId="1" applyNumberFormat="1" applyFont="1" applyBorder="1" applyAlignment="1">
      <alignment horizontal="center" vertical="center" wrapText="1"/>
    </xf>
    <xf numFmtId="170" fontId="18" fillId="0" borderId="2" xfId="0" applyNumberFormat="1" applyFont="1" applyBorder="1" applyAlignment="1">
      <alignment horizontal="center" vertical="center" wrapText="1"/>
    </xf>
    <xf numFmtId="0" fontId="18" fillId="0" borderId="2" xfId="5" applyFont="1" applyBorder="1" applyAlignment="1">
      <alignment vertical="center" wrapText="1"/>
    </xf>
    <xf numFmtId="0" fontId="18" fillId="0" borderId="2" xfId="3" applyFont="1" applyBorder="1" applyAlignment="1">
      <alignment horizontal="left" vertical="center" wrapText="1"/>
    </xf>
    <xf numFmtId="166" fontId="18" fillId="0" borderId="2" xfId="3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7" fontId="18" fillId="0" borderId="2" xfId="3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4" fillId="0" borderId="2" xfId="0" applyFont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16" fillId="0" borderId="4" xfId="3" applyFont="1" applyBorder="1" applyAlignment="1">
      <alignment horizontal="left" vertical="center" wrapText="1"/>
    </xf>
    <xf numFmtId="0" fontId="16" fillId="0" borderId="5" xfId="3" applyFont="1" applyBorder="1" applyAlignment="1">
      <alignment horizontal="left" vertical="center" wrapText="1"/>
    </xf>
    <xf numFmtId="0" fontId="16" fillId="0" borderId="6" xfId="3" applyFont="1" applyBorder="1" applyAlignment="1">
      <alignment horizontal="left" vertical="center" wrapText="1"/>
    </xf>
    <xf numFmtId="0" fontId="35" fillId="0" borderId="2" xfId="3" applyFont="1" applyBorder="1" applyAlignment="1">
      <alignment horizontal="center" vertical="center" wrapText="1"/>
    </xf>
    <xf numFmtId="167" fontId="18" fillId="0" borderId="2" xfId="5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2" xfId="5" applyFont="1" applyBorder="1" applyAlignment="1">
      <alignment horizontal="left" vertical="center" wrapText="1"/>
    </xf>
    <xf numFmtId="0" fontId="18" fillId="0" borderId="2" xfId="1" applyFont="1" applyBorder="1" applyAlignment="1">
      <alignment horizontal="center" vertical="center" wrapText="1"/>
    </xf>
    <xf numFmtId="170" fontId="18" fillId="0" borderId="2" xfId="1" applyNumberFormat="1" applyFont="1" applyBorder="1" applyAlignment="1">
      <alignment horizontal="center" vertical="center" wrapText="1"/>
    </xf>
    <xf numFmtId="0" fontId="18" fillId="0" borderId="2" xfId="3" applyFont="1" applyBorder="1" applyAlignment="1">
      <alignment horizontal="left" vertical="center" wrapText="1"/>
    </xf>
    <xf numFmtId="164" fontId="18" fillId="0" borderId="2" xfId="3" applyNumberFormat="1" applyFont="1" applyBorder="1" applyAlignment="1">
      <alignment horizontal="center" vertical="center" wrapText="1"/>
    </xf>
    <xf numFmtId="166" fontId="18" fillId="0" borderId="2" xfId="3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36" fillId="3" borderId="2" xfId="3" applyFont="1" applyFill="1" applyBorder="1" applyAlignment="1">
      <alignment horizontal="center" vertical="center" wrapText="1"/>
    </xf>
    <xf numFmtId="0" fontId="35" fillId="0" borderId="3" xfId="3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164" fontId="18" fillId="0" borderId="2" xfId="1" applyNumberFormat="1" applyFont="1" applyBorder="1" applyAlignment="1">
      <alignment horizontal="center" vertical="center" wrapText="1"/>
    </xf>
    <xf numFmtId="9" fontId="18" fillId="0" borderId="2" xfId="2" applyFont="1" applyFill="1" applyBorder="1" applyAlignment="1">
      <alignment horizontal="center"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167" fontId="37" fillId="0" borderId="2" xfId="4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18" fillId="0" borderId="2" xfId="3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</cellXfs>
  <cellStyles count="16">
    <cellStyle name="Normal" xfId="0" builtinId="0"/>
    <cellStyle name="Normal 10" xfId="5"/>
    <cellStyle name="Normal 10 2" xfId="14"/>
    <cellStyle name="Normal 10 2 2" xfId="9"/>
    <cellStyle name="Normal 10 2 3" xfId="10"/>
    <cellStyle name="Normal 11" xfId="3"/>
    <cellStyle name="Normal 2" xfId="1"/>
    <cellStyle name="Normal 2 2 2" xfId="11"/>
    <cellStyle name="Normal 2 2 2 2 2 2" xfId="15"/>
    <cellStyle name="Normal 23 2" xfId="8"/>
    <cellStyle name="Normal 24" xfId="12"/>
    <cellStyle name="Normal 4 2" xfId="6"/>
    <cellStyle name="Normal 8" xfId="4"/>
    <cellStyle name="Percent 2" xfId="2"/>
    <cellStyle name="Percent 4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view="pageBreakPreview" topLeftCell="A15" zoomScale="90" zoomScaleNormal="100" zoomScaleSheetLayoutView="90" workbookViewId="0">
      <selection activeCell="K21" sqref="K21"/>
    </sheetView>
  </sheetViews>
  <sheetFormatPr defaultRowHeight="14.25" customHeight="1" x14ac:dyDescent="0.2"/>
  <cols>
    <col min="1" max="1" width="3.85546875" style="20" customWidth="1"/>
    <col min="2" max="2" width="21.140625" style="20" customWidth="1"/>
    <col min="3" max="3" width="9.140625" style="20"/>
    <col min="4" max="4" width="48.85546875" style="20" customWidth="1"/>
    <col min="5" max="5" width="18.140625" style="20" bestFit="1" customWidth="1"/>
    <col min="6" max="6" width="17" style="20" bestFit="1" customWidth="1"/>
    <col min="7" max="7" width="19.5703125" style="20" bestFit="1" customWidth="1"/>
    <col min="8" max="8" width="13" style="20" bestFit="1" customWidth="1"/>
    <col min="9" max="9" width="18.28515625" style="20" customWidth="1"/>
    <col min="10" max="10" width="9.140625" style="17"/>
    <col min="11" max="11" width="16.42578125" style="17" customWidth="1"/>
    <col min="12" max="12" width="15.85546875" style="17" customWidth="1"/>
    <col min="13" max="13" width="10.140625" style="17" bestFit="1" customWidth="1"/>
    <col min="14" max="14" width="9.140625" style="17"/>
    <col min="15" max="15" width="19.28515625" style="17" customWidth="1"/>
    <col min="16" max="16384" width="9.140625" style="17"/>
  </cols>
  <sheetData>
    <row r="1" spans="1:15" ht="13.5" customHeight="1" x14ac:dyDescent="0.2">
      <c r="A1" s="30"/>
      <c r="B1" s="29"/>
      <c r="C1" s="30"/>
      <c r="D1" s="31"/>
      <c r="E1" s="29"/>
      <c r="F1" s="29"/>
      <c r="G1" s="29"/>
      <c r="H1" s="29"/>
      <c r="I1" s="29"/>
    </row>
    <row r="2" spans="1:15" ht="23.25" customHeight="1" x14ac:dyDescent="0.2">
      <c r="A2" s="174" t="s">
        <v>53</v>
      </c>
      <c r="B2" s="174"/>
      <c r="C2" s="174"/>
      <c r="D2" s="174"/>
      <c r="E2" s="174"/>
      <c r="F2" s="174"/>
      <c r="G2" s="174"/>
      <c r="H2" s="174"/>
      <c r="I2" s="174"/>
    </row>
    <row r="3" spans="1:15" s="18" customFormat="1" ht="6.75" customHeight="1" x14ac:dyDescent="0.2">
      <c r="A3" s="32"/>
      <c r="B3" s="32"/>
      <c r="C3" s="32"/>
      <c r="D3" s="32"/>
      <c r="E3" s="32"/>
      <c r="F3" s="32"/>
      <c r="G3" s="32"/>
      <c r="H3" s="32"/>
      <c r="I3" s="32"/>
    </row>
    <row r="4" spans="1:15" s="19" customFormat="1" ht="33.75" customHeight="1" x14ac:dyDescent="0.2">
      <c r="A4" s="175" t="s">
        <v>270</v>
      </c>
      <c r="B4" s="176"/>
      <c r="C4" s="176"/>
      <c r="D4" s="176"/>
      <c r="E4" s="176"/>
      <c r="F4" s="176"/>
      <c r="G4" s="176"/>
      <c r="H4" s="176"/>
      <c r="I4" s="176"/>
    </row>
    <row r="5" spans="1:15" ht="6" customHeight="1" x14ac:dyDescent="0.2">
      <c r="A5" s="33"/>
      <c r="B5" s="34"/>
      <c r="C5" s="34"/>
      <c r="D5" s="34"/>
      <c r="E5" s="34"/>
      <c r="F5" s="34"/>
      <c r="G5" s="34"/>
      <c r="H5" s="34"/>
      <c r="I5" s="34"/>
    </row>
    <row r="6" spans="1:15" ht="18" customHeight="1" x14ac:dyDescent="0.2">
      <c r="A6" s="35"/>
      <c r="B6" s="177" t="s">
        <v>54</v>
      </c>
      <c r="C6" s="177"/>
      <c r="D6" s="177"/>
      <c r="E6" s="36">
        <f>I34</f>
        <v>40987.182491767424</v>
      </c>
      <c r="F6" s="28" t="s">
        <v>52</v>
      </c>
      <c r="G6" s="35"/>
      <c r="H6" s="35"/>
      <c r="I6" s="37"/>
    </row>
    <row r="7" spans="1:15" ht="18" customHeight="1" x14ac:dyDescent="0.2">
      <c r="A7" s="38"/>
      <c r="B7" s="39"/>
      <c r="C7" s="177" t="s">
        <v>55</v>
      </c>
      <c r="D7" s="177"/>
      <c r="E7" s="36">
        <f>I16*15%</f>
        <v>55.173275008453409</v>
      </c>
      <c r="F7" s="28" t="s">
        <v>52</v>
      </c>
      <c r="G7" s="40"/>
      <c r="H7" s="40"/>
      <c r="I7" s="40"/>
    </row>
    <row r="8" spans="1:15" ht="10.5" customHeight="1" x14ac:dyDescent="0.2">
      <c r="A8" s="56"/>
      <c r="C8" s="57"/>
      <c r="D8" s="57"/>
      <c r="E8" s="58"/>
      <c r="F8" s="59"/>
    </row>
    <row r="9" spans="1:15" ht="31.5" customHeight="1" x14ac:dyDescent="0.2">
      <c r="A9" s="178" t="s">
        <v>56</v>
      </c>
      <c r="B9" s="170" t="s">
        <v>57</v>
      </c>
      <c r="C9" s="170" t="s">
        <v>58</v>
      </c>
      <c r="D9" s="170"/>
      <c r="E9" s="170" t="s">
        <v>59</v>
      </c>
      <c r="F9" s="170"/>
      <c r="G9" s="170"/>
      <c r="H9" s="170"/>
      <c r="I9" s="170" t="s">
        <v>60</v>
      </c>
    </row>
    <row r="10" spans="1:15" ht="46.5" customHeight="1" x14ac:dyDescent="0.2">
      <c r="A10" s="178"/>
      <c r="B10" s="170"/>
      <c r="C10" s="170"/>
      <c r="D10" s="170"/>
      <c r="E10" s="74" t="s">
        <v>61</v>
      </c>
      <c r="F10" s="74" t="s">
        <v>62</v>
      </c>
      <c r="G10" s="74" t="s">
        <v>63</v>
      </c>
      <c r="H10" s="74" t="s">
        <v>64</v>
      </c>
      <c r="I10" s="170"/>
    </row>
    <row r="11" spans="1:15" s="21" customFormat="1" ht="15" x14ac:dyDescent="0.25">
      <c r="A11" s="75">
        <v>1</v>
      </c>
      <c r="B11" s="75">
        <v>2</v>
      </c>
      <c r="C11" s="173">
        <v>3</v>
      </c>
      <c r="D11" s="173"/>
      <c r="E11" s="75">
        <v>4</v>
      </c>
      <c r="F11" s="75">
        <v>5</v>
      </c>
      <c r="G11" s="75">
        <v>6</v>
      </c>
      <c r="H11" s="75">
        <v>7</v>
      </c>
      <c r="I11" s="75">
        <v>8</v>
      </c>
    </row>
    <row r="12" spans="1:15" s="22" customFormat="1" ht="28.5" customHeight="1" x14ac:dyDescent="0.25">
      <c r="A12" s="76"/>
      <c r="B12" s="170" t="s">
        <v>65</v>
      </c>
      <c r="C12" s="170"/>
      <c r="D12" s="170"/>
      <c r="E12" s="170"/>
      <c r="F12" s="170"/>
      <c r="G12" s="170"/>
      <c r="H12" s="170"/>
      <c r="I12" s="76"/>
    </row>
    <row r="13" spans="1:15" s="23" customFormat="1" ht="38.25" customHeight="1" x14ac:dyDescent="0.3">
      <c r="A13" s="77">
        <v>1</v>
      </c>
      <c r="B13" s="77" t="s">
        <v>143</v>
      </c>
      <c r="C13" s="182" t="s">
        <v>270</v>
      </c>
      <c r="D13" s="182"/>
      <c r="E13" s="78">
        <f>+'ՕԲՅ 1'!C15</f>
        <v>30651.819449140781</v>
      </c>
      <c r="F13" s="79"/>
      <c r="G13" s="78">
        <f>+'ՕԲՅ 1'!D15</f>
        <v>0</v>
      </c>
      <c r="H13" s="79"/>
      <c r="I13" s="80">
        <f>SUM(E13,F13,G13,H13)</f>
        <v>30651.819449140781</v>
      </c>
      <c r="J13" s="17"/>
      <c r="N13" s="13"/>
      <c r="O13" s="50"/>
    </row>
    <row r="14" spans="1:15" ht="18.75" customHeight="1" x14ac:dyDescent="0.25">
      <c r="A14" s="81"/>
      <c r="B14" s="81"/>
      <c r="C14" s="171" t="s">
        <v>66</v>
      </c>
      <c r="D14" s="171"/>
      <c r="E14" s="80">
        <f>SUM(E13:E13)</f>
        <v>30651.819449140781</v>
      </c>
      <c r="F14" s="80">
        <f>SUM(F13:F13)</f>
        <v>0</v>
      </c>
      <c r="G14" s="80">
        <f>SUM(G13:G13)</f>
        <v>0</v>
      </c>
      <c r="H14" s="80">
        <f>SUM(H13:H13)</f>
        <v>0</v>
      </c>
      <c r="I14" s="80">
        <f>SUM(I13:I13)</f>
        <v>30651.819449140781</v>
      </c>
    </row>
    <row r="15" spans="1:15" ht="21.75" customHeight="1" x14ac:dyDescent="0.2">
      <c r="A15" s="76"/>
      <c r="B15" s="171" t="s">
        <v>67</v>
      </c>
      <c r="C15" s="171"/>
      <c r="D15" s="171"/>
      <c r="E15" s="171"/>
      <c r="F15" s="171"/>
      <c r="G15" s="171"/>
      <c r="H15" s="171"/>
      <c r="I15" s="82"/>
    </row>
    <row r="16" spans="1:15" ht="20.25" customHeight="1" x14ac:dyDescent="0.2">
      <c r="A16" s="77">
        <v>2</v>
      </c>
      <c r="B16" s="83">
        <f>1.5%*0.8</f>
        <v>1.2E-2</v>
      </c>
      <c r="C16" s="172" t="s">
        <v>68</v>
      </c>
      <c r="D16" s="172"/>
      <c r="E16" s="78">
        <f>E14*B16</f>
        <v>367.8218333896894</v>
      </c>
      <c r="F16" s="79"/>
      <c r="G16" s="79"/>
      <c r="H16" s="79"/>
      <c r="I16" s="80">
        <f>SUM(E16:F16)</f>
        <v>367.8218333896894</v>
      </c>
    </row>
    <row r="17" spans="1:13" ht="17.25" customHeight="1" x14ac:dyDescent="0.2">
      <c r="A17" s="77"/>
      <c r="B17" s="84"/>
      <c r="C17" s="171" t="s">
        <v>105</v>
      </c>
      <c r="D17" s="171"/>
      <c r="E17" s="80">
        <f>+E16</f>
        <v>367.8218333896894</v>
      </c>
      <c r="F17" s="80">
        <f t="shared" ref="F17:I17" si="0">+F16</f>
        <v>0</v>
      </c>
      <c r="G17" s="80">
        <f t="shared" si="0"/>
        <v>0</v>
      </c>
      <c r="H17" s="80">
        <f t="shared" si="0"/>
        <v>0</v>
      </c>
      <c r="I17" s="80">
        <f t="shared" si="0"/>
        <v>367.8218333896894</v>
      </c>
    </row>
    <row r="18" spans="1:13" ht="17.25" customHeight="1" x14ac:dyDescent="0.25">
      <c r="A18" s="81"/>
      <c r="B18" s="81"/>
      <c r="C18" s="171" t="s">
        <v>69</v>
      </c>
      <c r="D18" s="171"/>
      <c r="E18" s="80">
        <f>+E14+E17</f>
        <v>31019.641282530472</v>
      </c>
      <c r="F18" s="80">
        <f t="shared" ref="F18:H18" si="1">+F14+F17</f>
        <v>0</v>
      </c>
      <c r="G18" s="80">
        <f t="shared" si="1"/>
        <v>0</v>
      </c>
      <c r="H18" s="80">
        <f t="shared" si="1"/>
        <v>0</v>
      </c>
      <c r="I18" s="80">
        <f>+I14+I17</f>
        <v>31019.641282530472</v>
      </c>
    </row>
    <row r="19" spans="1:13" ht="21.75" customHeight="1" x14ac:dyDescent="0.2">
      <c r="A19" s="76"/>
      <c r="B19" s="171" t="s">
        <v>70</v>
      </c>
      <c r="C19" s="171"/>
      <c r="D19" s="171"/>
      <c r="E19" s="171"/>
      <c r="F19" s="171"/>
      <c r="G19" s="171"/>
      <c r="H19" s="171"/>
      <c r="I19" s="82"/>
    </row>
    <row r="20" spans="1:13" ht="21.75" customHeight="1" x14ac:dyDescent="0.2">
      <c r="A20" s="77">
        <v>3</v>
      </c>
      <c r="B20" s="83">
        <f>0.7%*0.8</f>
        <v>5.5999999999999999E-3</v>
      </c>
      <c r="C20" s="172" t="s">
        <v>71</v>
      </c>
      <c r="D20" s="172"/>
      <c r="E20" s="78">
        <f>E18*B20</f>
        <v>173.70999118217065</v>
      </c>
      <c r="F20" s="79"/>
      <c r="G20" s="79"/>
      <c r="H20" s="79"/>
      <c r="I20" s="80">
        <f>SUM(E20:H20)</f>
        <v>173.70999118217065</v>
      </c>
    </row>
    <row r="21" spans="1:13" ht="45.75" customHeight="1" x14ac:dyDescent="0.2">
      <c r="A21" s="77">
        <v>4</v>
      </c>
      <c r="B21" s="83">
        <v>1.5E-3</v>
      </c>
      <c r="C21" s="172" t="s">
        <v>104</v>
      </c>
      <c r="D21" s="172"/>
      <c r="E21" s="78">
        <f>E18*B21</f>
        <v>46.529461923795708</v>
      </c>
      <c r="F21" s="79"/>
      <c r="G21" s="79"/>
      <c r="H21" s="79"/>
      <c r="I21" s="80">
        <f>SUM(E21:H21)</f>
        <v>46.529461923795708</v>
      </c>
    </row>
    <row r="22" spans="1:13" ht="15" x14ac:dyDescent="0.2">
      <c r="A22" s="77">
        <v>5</v>
      </c>
      <c r="B22" s="88">
        <v>1.4999999999999999E-2</v>
      </c>
      <c r="C22" s="172" t="s">
        <v>145</v>
      </c>
      <c r="D22" s="172"/>
      <c r="E22" s="78">
        <f>+E18*B22</f>
        <v>465.29461923795708</v>
      </c>
      <c r="F22" s="79"/>
      <c r="G22" s="79"/>
      <c r="H22" s="79"/>
      <c r="I22" s="80">
        <f>SUM(E22:H22)</f>
        <v>465.29461923795708</v>
      </c>
    </row>
    <row r="23" spans="1:13" ht="19.5" customHeight="1" x14ac:dyDescent="0.2">
      <c r="A23" s="77"/>
      <c r="B23" s="83"/>
      <c r="C23" s="171" t="s">
        <v>106</v>
      </c>
      <c r="D23" s="171"/>
      <c r="E23" s="80">
        <f>SUM(E20:E22)</f>
        <v>685.53407234392341</v>
      </c>
      <c r="F23" s="80">
        <f t="shared" ref="F23:I23" si="2">SUM(F20:F22)</f>
        <v>0</v>
      </c>
      <c r="G23" s="80">
        <f t="shared" si="2"/>
        <v>0</v>
      </c>
      <c r="H23" s="80">
        <f t="shared" si="2"/>
        <v>0</v>
      </c>
      <c r="I23" s="80">
        <f t="shared" si="2"/>
        <v>685.53407234392341</v>
      </c>
    </row>
    <row r="24" spans="1:13" ht="19.5" customHeight="1" x14ac:dyDescent="0.25">
      <c r="A24" s="81"/>
      <c r="B24" s="81"/>
      <c r="C24" s="171" t="s">
        <v>72</v>
      </c>
      <c r="D24" s="171"/>
      <c r="E24" s="80">
        <f>+E18+E23</f>
        <v>31705.175354874395</v>
      </c>
      <c r="F24" s="80">
        <f>+F18+F23</f>
        <v>0</v>
      </c>
      <c r="G24" s="80">
        <f>+G18+G23</f>
        <v>0</v>
      </c>
      <c r="H24" s="80">
        <f>+H18+H23</f>
        <v>0</v>
      </c>
      <c r="I24" s="80">
        <f>+I18+I23</f>
        <v>31705.175354874395</v>
      </c>
      <c r="K24">
        <f>I24*1.2</f>
        <v>38046.210425849269</v>
      </c>
    </row>
    <row r="25" spans="1:13" ht="29.25" customHeight="1" x14ac:dyDescent="0.2">
      <c r="A25" s="76"/>
      <c r="B25" s="171" t="s">
        <v>128</v>
      </c>
      <c r="C25" s="171"/>
      <c r="D25" s="171"/>
      <c r="E25" s="171"/>
      <c r="F25" s="171"/>
      <c r="G25" s="171"/>
      <c r="H25" s="171"/>
      <c r="I25" s="82"/>
    </row>
    <row r="26" spans="1:13" ht="18" customHeight="1" x14ac:dyDescent="0.2">
      <c r="A26" s="77">
        <v>6</v>
      </c>
      <c r="B26" s="88">
        <v>0.02</v>
      </c>
      <c r="C26" s="172" t="s">
        <v>73</v>
      </c>
      <c r="D26" s="172"/>
      <c r="E26" s="79"/>
      <c r="F26" s="79"/>
      <c r="G26" s="79"/>
      <c r="H26" s="78">
        <f>E24*B26</f>
        <v>634.10350709748786</v>
      </c>
      <c r="I26" s="80">
        <f>H26</f>
        <v>634.10350709748786</v>
      </c>
      <c r="K26" s="17">
        <f>I26*1.2</f>
        <v>760.92420851698546</v>
      </c>
    </row>
    <row r="27" spans="1:13" ht="18" customHeight="1" x14ac:dyDescent="0.2">
      <c r="A27" s="77">
        <v>7</v>
      </c>
      <c r="B27" s="83">
        <v>6.0000000000000001E-3</v>
      </c>
      <c r="C27" s="172" t="s">
        <v>74</v>
      </c>
      <c r="D27" s="172"/>
      <c r="E27" s="79"/>
      <c r="F27" s="79"/>
      <c r="G27" s="79"/>
      <c r="H27" s="78">
        <f>E24*B27</f>
        <v>190.23105212924636</v>
      </c>
      <c r="I27" s="80">
        <f>H27</f>
        <v>190.23105212924636</v>
      </c>
      <c r="K27" s="17">
        <f>I27*1.2</f>
        <v>228.27726255509563</v>
      </c>
    </row>
    <row r="28" spans="1:13" ht="18.75" customHeight="1" x14ac:dyDescent="0.2">
      <c r="A28" s="87"/>
      <c r="B28" s="88"/>
      <c r="C28" s="171" t="s">
        <v>75</v>
      </c>
      <c r="D28" s="171"/>
      <c r="E28" s="89">
        <f>SUM(E26:E26)</f>
        <v>0</v>
      </c>
      <c r="F28" s="89"/>
      <c r="G28" s="79"/>
      <c r="H28" s="80">
        <f>SUM(H26:H27)</f>
        <v>824.3345592267342</v>
      </c>
      <c r="I28" s="80">
        <f>SUM(I26:I27)</f>
        <v>824.3345592267342</v>
      </c>
    </row>
    <row r="29" spans="1:13" ht="18.75" customHeight="1" x14ac:dyDescent="0.25">
      <c r="A29" s="86"/>
      <c r="B29" s="77"/>
      <c r="C29" s="171" t="s">
        <v>76</v>
      </c>
      <c r="D29" s="171"/>
      <c r="E29" s="80">
        <f>SUM(E24,E28)</f>
        <v>31705.175354874395</v>
      </c>
      <c r="F29" s="89">
        <f>SUM(F24,F28)</f>
        <v>0</v>
      </c>
      <c r="G29" s="80">
        <f>SUM(G24,G28)</f>
        <v>0</v>
      </c>
      <c r="H29" s="80">
        <f>SUM(H24,H28)</f>
        <v>824.3345592267342</v>
      </c>
      <c r="I29" s="80">
        <f>I28+I24</f>
        <v>32529.509914101131</v>
      </c>
    </row>
    <row r="30" spans="1:13" ht="25.5" customHeight="1" x14ac:dyDescent="0.2">
      <c r="A30" s="87"/>
      <c r="B30" s="171" t="s">
        <v>107</v>
      </c>
      <c r="C30" s="171"/>
      <c r="D30" s="171"/>
      <c r="E30" s="171"/>
      <c r="F30" s="171"/>
      <c r="G30" s="171"/>
      <c r="H30" s="171"/>
      <c r="I30" s="82"/>
    </row>
    <row r="31" spans="1:13" ht="21" customHeight="1" x14ac:dyDescent="0.2">
      <c r="A31" s="85">
        <v>8</v>
      </c>
      <c r="B31" s="88">
        <v>0.05</v>
      </c>
      <c r="C31" s="172" t="s">
        <v>77</v>
      </c>
      <c r="D31" s="172"/>
      <c r="E31" s="78">
        <f>E29*B31</f>
        <v>1585.2587677437198</v>
      </c>
      <c r="F31" s="78">
        <f>F29*B31</f>
        <v>0</v>
      </c>
      <c r="G31" s="78">
        <f>G29*B31</f>
        <v>0</v>
      </c>
      <c r="H31" s="78">
        <f>H29*B31</f>
        <v>41.216727961336716</v>
      </c>
      <c r="I31" s="80">
        <f>SUM(E31:H31)</f>
        <v>1626.4754957050566</v>
      </c>
      <c r="M31" s="51"/>
    </row>
    <row r="32" spans="1:13" ht="18" customHeight="1" x14ac:dyDescent="0.25">
      <c r="A32" s="86"/>
      <c r="B32" s="77"/>
      <c r="C32" s="171" t="s">
        <v>108</v>
      </c>
      <c r="D32" s="171"/>
      <c r="E32" s="80">
        <f>SUM(E29:E31)</f>
        <v>33290.434122618113</v>
      </c>
      <c r="F32" s="80">
        <f>SUM(F29:F31)</f>
        <v>0</v>
      </c>
      <c r="G32" s="80">
        <f>SUM(G29:G31)</f>
        <v>0</v>
      </c>
      <c r="H32" s="80">
        <f>SUM(H29:H31)</f>
        <v>865.55128718807089</v>
      </c>
      <c r="I32" s="80">
        <f>SUM(I29:I31)</f>
        <v>34155.985409806184</v>
      </c>
      <c r="K32" s="51"/>
    </row>
    <row r="33" spans="1:11" ht="18" customHeight="1" x14ac:dyDescent="0.2">
      <c r="A33" s="85">
        <v>9</v>
      </c>
      <c r="B33" s="90">
        <v>0.2</v>
      </c>
      <c r="C33" s="181" t="s">
        <v>78</v>
      </c>
      <c r="D33" s="181"/>
      <c r="E33" s="78">
        <f>+E32*B33</f>
        <v>6658.0868245236234</v>
      </c>
      <c r="F33" s="91">
        <f>F32*B33</f>
        <v>0</v>
      </c>
      <c r="G33" s="92">
        <f>G32*B33</f>
        <v>0</v>
      </c>
      <c r="H33" s="92">
        <f>H32*B33</f>
        <v>173.11025743761419</v>
      </c>
      <c r="I33" s="93">
        <f>+I32*B33</f>
        <v>6831.197081961237</v>
      </c>
    </row>
    <row r="34" spans="1:11" ht="15" x14ac:dyDescent="0.25">
      <c r="A34" s="86"/>
      <c r="B34" s="85"/>
      <c r="C34" s="179" t="s">
        <v>79</v>
      </c>
      <c r="D34" s="179"/>
      <c r="E34" s="93">
        <f>E33+E32</f>
        <v>39948.520947141733</v>
      </c>
      <c r="F34" s="91">
        <f>SUM(F32,F33)</f>
        <v>0</v>
      </c>
      <c r="G34" s="93">
        <f>G33+G32</f>
        <v>0</v>
      </c>
      <c r="H34" s="93">
        <f>H33+H32</f>
        <v>1038.6615446256851</v>
      </c>
      <c r="I34" s="93">
        <f>I33+I32</f>
        <v>40987.182491767424</v>
      </c>
      <c r="K34" s="17">
        <f>SUM(K24:K33)</f>
        <v>39035.411896921345</v>
      </c>
    </row>
    <row r="35" spans="1:11" ht="30" customHeight="1" x14ac:dyDescent="0.25">
      <c r="A35" s="85">
        <v>10</v>
      </c>
      <c r="B35" s="90">
        <v>0.15</v>
      </c>
      <c r="C35" s="180" t="s">
        <v>129</v>
      </c>
      <c r="D35" s="180"/>
      <c r="E35" s="94"/>
      <c r="F35" s="94"/>
      <c r="G35" s="94"/>
      <c r="H35" s="94"/>
      <c r="I35" s="95">
        <f>I17*0.15</f>
        <v>55.173275008453409</v>
      </c>
    </row>
    <row r="36" spans="1:11" ht="9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</row>
    <row r="37" spans="1:11" ht="15" x14ac:dyDescent="0.25">
      <c r="A37" s="24"/>
      <c r="B37" s="24"/>
      <c r="C37" s="24"/>
      <c r="D37" s="24"/>
      <c r="E37" s="24"/>
      <c r="F37" s="24"/>
      <c r="G37" s="24"/>
      <c r="H37" s="24"/>
      <c r="I37" s="24"/>
    </row>
    <row r="38" spans="1:11" ht="17.25" customHeight="1" x14ac:dyDescent="0.25">
      <c r="A38" s="25"/>
      <c r="C38" s="25"/>
      <c r="D38" s="27" t="s">
        <v>263</v>
      </c>
      <c r="E38" s="25"/>
      <c r="F38" s="24"/>
      <c r="G38" s="24"/>
      <c r="H38" s="24"/>
      <c r="I38" s="24"/>
    </row>
    <row r="39" spans="1:11" ht="15" x14ac:dyDescent="0.25">
      <c r="A39" s="24"/>
      <c r="B39" s="24"/>
      <c r="C39" s="24"/>
      <c r="D39" s="24"/>
      <c r="E39" s="24"/>
      <c r="F39" s="24"/>
      <c r="G39" s="24"/>
      <c r="H39" s="24"/>
      <c r="I39" s="24"/>
    </row>
    <row r="40" spans="1:11" s="26" customFormat="1" ht="15.75" x14ac:dyDescent="0.3">
      <c r="A40" s="24"/>
      <c r="B40" s="24"/>
      <c r="C40" s="24"/>
      <c r="D40" s="24"/>
      <c r="E40" s="24"/>
      <c r="F40" s="24"/>
      <c r="G40" s="24"/>
      <c r="H40" s="24"/>
      <c r="I40" s="24"/>
    </row>
    <row r="41" spans="1:11" s="26" customFormat="1" ht="17.25" customHeight="1" x14ac:dyDescent="0.3">
      <c r="A41" s="20"/>
      <c r="B41" s="20"/>
      <c r="C41" s="20"/>
      <c r="D41" s="20"/>
      <c r="E41" s="20"/>
      <c r="F41" s="20"/>
      <c r="G41" s="20"/>
      <c r="H41" s="20"/>
      <c r="I41" s="20"/>
    </row>
    <row r="42" spans="1:11" s="26" customFormat="1" ht="15" x14ac:dyDescent="0.3">
      <c r="A42" s="20"/>
      <c r="B42" s="20"/>
      <c r="C42" s="20"/>
      <c r="D42" s="20"/>
      <c r="E42" s="20"/>
      <c r="F42" s="20"/>
      <c r="G42" s="20"/>
      <c r="H42" s="20"/>
      <c r="I42" s="20"/>
    </row>
    <row r="43" spans="1:11" s="26" customFormat="1" ht="15" x14ac:dyDescent="0.3">
      <c r="A43" s="20"/>
      <c r="B43" s="20"/>
      <c r="C43" s="20"/>
      <c r="D43" s="20"/>
      <c r="E43" s="20"/>
      <c r="F43" s="20"/>
      <c r="G43" s="20"/>
      <c r="H43" s="150"/>
      <c r="I43" s="20"/>
    </row>
    <row r="44" spans="1:11" s="26" customFormat="1" ht="15" x14ac:dyDescent="0.3">
      <c r="A44" s="20"/>
      <c r="B44" s="20"/>
      <c r="C44" s="20"/>
      <c r="D44" s="20"/>
      <c r="E44" s="20"/>
      <c r="F44" s="20"/>
      <c r="G44" s="20"/>
      <c r="H44" s="20"/>
      <c r="I44" s="20"/>
    </row>
    <row r="45" spans="1:11" s="26" customFormat="1" ht="15" x14ac:dyDescent="0.3">
      <c r="A45" s="20"/>
      <c r="B45" s="20"/>
      <c r="C45" s="20"/>
      <c r="D45" s="20"/>
      <c r="E45" s="20"/>
      <c r="F45" s="20"/>
      <c r="G45" s="20"/>
      <c r="H45" s="20"/>
      <c r="I45" s="20"/>
    </row>
    <row r="46" spans="1:11" s="26" customFormat="1" ht="15" x14ac:dyDescent="0.3">
      <c r="A46" s="20"/>
      <c r="B46" s="20"/>
      <c r="C46" s="20"/>
      <c r="D46" s="20"/>
      <c r="E46" s="20"/>
      <c r="F46" s="20"/>
      <c r="G46" s="20"/>
      <c r="H46" s="20"/>
      <c r="I46" s="20"/>
    </row>
    <row r="47" spans="1:11" s="26" customFormat="1" ht="15" x14ac:dyDescent="0.3">
      <c r="A47" s="20"/>
      <c r="B47" s="20"/>
      <c r="C47" s="20"/>
      <c r="D47" s="20"/>
      <c r="E47" s="20"/>
      <c r="F47" s="20"/>
      <c r="G47" s="20"/>
      <c r="H47" s="20"/>
      <c r="I47" s="20"/>
    </row>
    <row r="48" spans="1:11" s="26" customFormat="1" ht="15" x14ac:dyDescent="0.3">
      <c r="A48" s="20"/>
      <c r="B48" s="20"/>
      <c r="C48" s="20"/>
      <c r="D48" s="20"/>
      <c r="E48" s="20"/>
      <c r="F48" s="20"/>
      <c r="G48" s="20"/>
      <c r="H48" s="20"/>
      <c r="I48" s="20"/>
    </row>
    <row r="49" spans="1:9" s="26" customFormat="1" ht="15" x14ac:dyDescent="0.3">
      <c r="A49" s="20"/>
      <c r="B49" s="20"/>
      <c r="C49" s="20"/>
      <c r="D49" s="20"/>
      <c r="E49" s="20"/>
      <c r="F49" s="20"/>
      <c r="G49" s="20"/>
      <c r="H49" s="20"/>
      <c r="I49" s="20"/>
    </row>
    <row r="50" spans="1:9" s="26" customFormat="1" ht="15" x14ac:dyDescent="0.3">
      <c r="A50" s="20"/>
      <c r="B50" s="20"/>
      <c r="C50" s="20"/>
      <c r="D50" s="20"/>
      <c r="E50" s="20"/>
      <c r="F50" s="20"/>
      <c r="G50" s="20"/>
      <c r="H50" s="20"/>
      <c r="I50" s="20"/>
    </row>
    <row r="51" spans="1:9" s="26" customFormat="1" ht="15" x14ac:dyDescent="0.3">
      <c r="A51" s="20"/>
      <c r="B51" s="20"/>
      <c r="C51" s="20"/>
      <c r="D51" s="20"/>
      <c r="E51" s="20"/>
      <c r="F51" s="20"/>
      <c r="G51" s="20"/>
      <c r="H51" s="20"/>
      <c r="I51" s="20"/>
    </row>
    <row r="52" spans="1:9" s="26" customFormat="1" ht="15" x14ac:dyDescent="0.3">
      <c r="A52" s="20"/>
      <c r="B52" s="20"/>
      <c r="C52" s="20"/>
      <c r="D52" s="20"/>
      <c r="E52" s="20"/>
      <c r="F52" s="20"/>
      <c r="G52" s="20"/>
      <c r="H52" s="20"/>
      <c r="I52" s="20"/>
    </row>
    <row r="53" spans="1:9" s="26" customFormat="1" ht="15" x14ac:dyDescent="0.3">
      <c r="A53" s="20"/>
      <c r="B53" s="20"/>
      <c r="C53" s="20"/>
      <c r="D53" s="20"/>
      <c r="E53" s="20"/>
      <c r="F53" s="20"/>
      <c r="G53" s="20"/>
      <c r="H53" s="20"/>
      <c r="I53" s="20"/>
    </row>
    <row r="54" spans="1:9" s="26" customFormat="1" ht="15" x14ac:dyDescent="0.3">
      <c r="A54" s="20"/>
      <c r="B54" s="20"/>
      <c r="C54" s="20"/>
      <c r="D54" s="20"/>
      <c r="E54" s="20"/>
      <c r="F54" s="20"/>
      <c r="G54" s="20"/>
      <c r="H54" s="20"/>
      <c r="I54" s="20"/>
    </row>
    <row r="55" spans="1:9" s="26" customFormat="1" ht="15" x14ac:dyDescent="0.3">
      <c r="A55" s="20"/>
      <c r="B55" s="20"/>
      <c r="C55" s="20"/>
      <c r="D55" s="20"/>
      <c r="E55" s="20"/>
      <c r="F55" s="20"/>
      <c r="G55" s="20"/>
      <c r="H55" s="20"/>
      <c r="I55" s="20"/>
    </row>
    <row r="56" spans="1:9" s="26" customFormat="1" ht="15" x14ac:dyDescent="0.3">
      <c r="A56" s="20"/>
      <c r="B56" s="20"/>
      <c r="C56" s="20"/>
      <c r="D56" s="20"/>
      <c r="E56" s="20"/>
      <c r="F56" s="20"/>
      <c r="G56" s="20"/>
      <c r="H56" s="20"/>
      <c r="I56" s="20"/>
    </row>
    <row r="57" spans="1:9" s="26" customFormat="1" ht="15" x14ac:dyDescent="0.3">
      <c r="A57" s="20"/>
      <c r="B57" s="20"/>
      <c r="C57" s="20"/>
      <c r="D57" s="20"/>
      <c r="E57" s="20"/>
      <c r="F57" s="20"/>
      <c r="G57" s="20"/>
      <c r="H57" s="20"/>
      <c r="I57" s="20"/>
    </row>
    <row r="58" spans="1:9" s="26" customFormat="1" ht="15" x14ac:dyDescent="0.3">
      <c r="A58" s="20"/>
      <c r="B58" s="20"/>
      <c r="C58" s="20"/>
      <c r="D58" s="20"/>
      <c r="E58" s="20"/>
      <c r="F58" s="20"/>
      <c r="G58" s="20"/>
      <c r="H58" s="20"/>
      <c r="I58" s="20"/>
    </row>
    <row r="59" spans="1:9" s="26" customFormat="1" ht="15" x14ac:dyDescent="0.3">
      <c r="A59" s="20"/>
      <c r="B59" s="20"/>
      <c r="C59" s="20"/>
      <c r="D59" s="20"/>
      <c r="E59" s="20"/>
      <c r="F59" s="20"/>
      <c r="G59" s="20"/>
      <c r="H59" s="20"/>
      <c r="I59" s="20"/>
    </row>
    <row r="60" spans="1:9" s="26" customFormat="1" ht="15" x14ac:dyDescent="0.3">
      <c r="A60" s="20"/>
      <c r="B60" s="20"/>
      <c r="C60" s="20"/>
      <c r="D60" s="20"/>
      <c r="E60" s="20"/>
      <c r="F60" s="20"/>
      <c r="G60" s="20"/>
      <c r="H60" s="20"/>
      <c r="I60" s="20"/>
    </row>
    <row r="61" spans="1:9" s="26" customFormat="1" ht="15" x14ac:dyDescent="0.3">
      <c r="A61" s="20"/>
      <c r="B61" s="20"/>
      <c r="C61" s="20"/>
      <c r="D61" s="20"/>
      <c r="E61" s="20"/>
      <c r="F61" s="20"/>
      <c r="G61" s="20"/>
      <c r="H61" s="20"/>
      <c r="I61" s="20"/>
    </row>
    <row r="62" spans="1:9" s="26" customFormat="1" ht="15" x14ac:dyDescent="0.3">
      <c r="A62" s="20"/>
      <c r="B62" s="20"/>
      <c r="C62" s="20"/>
      <c r="D62" s="20"/>
      <c r="E62" s="20"/>
      <c r="F62" s="20"/>
      <c r="G62" s="20"/>
      <c r="H62" s="20"/>
      <c r="I62" s="20"/>
    </row>
    <row r="63" spans="1:9" s="26" customFormat="1" ht="15" x14ac:dyDescent="0.3">
      <c r="A63" s="20"/>
      <c r="B63" s="20"/>
      <c r="C63" s="20"/>
      <c r="D63" s="20"/>
      <c r="E63" s="20"/>
      <c r="F63" s="20"/>
      <c r="G63" s="20"/>
      <c r="H63" s="20"/>
      <c r="I63" s="20"/>
    </row>
    <row r="64" spans="1:9" s="26" customFormat="1" ht="15" x14ac:dyDescent="0.3">
      <c r="A64" s="20"/>
      <c r="B64" s="20"/>
      <c r="C64" s="20"/>
      <c r="D64" s="20"/>
      <c r="E64" s="20"/>
      <c r="F64" s="20"/>
      <c r="G64" s="20"/>
      <c r="H64" s="20"/>
      <c r="I64" s="20"/>
    </row>
    <row r="65" spans="1:9" s="26" customFormat="1" ht="15" x14ac:dyDescent="0.3">
      <c r="A65" s="20"/>
      <c r="B65" s="20"/>
      <c r="C65" s="20"/>
      <c r="D65" s="20"/>
      <c r="E65" s="20"/>
      <c r="F65" s="20"/>
      <c r="G65" s="20"/>
      <c r="H65" s="20"/>
      <c r="I65" s="20"/>
    </row>
    <row r="66" spans="1:9" s="26" customFormat="1" ht="15" x14ac:dyDescent="0.3">
      <c r="A66" s="20"/>
      <c r="B66" s="20"/>
      <c r="C66" s="20"/>
      <c r="D66" s="20"/>
      <c r="E66" s="20"/>
      <c r="F66" s="20"/>
      <c r="G66" s="20"/>
      <c r="H66" s="20"/>
      <c r="I66" s="20"/>
    </row>
    <row r="67" spans="1:9" s="26" customFormat="1" ht="15" x14ac:dyDescent="0.3">
      <c r="A67" s="20"/>
      <c r="B67" s="20"/>
      <c r="C67" s="20"/>
      <c r="D67" s="20"/>
      <c r="E67" s="20"/>
      <c r="F67" s="20"/>
      <c r="G67" s="20"/>
      <c r="H67" s="20"/>
      <c r="I67" s="20"/>
    </row>
    <row r="68" spans="1:9" s="26" customFormat="1" ht="15" x14ac:dyDescent="0.3">
      <c r="A68" s="20"/>
      <c r="B68" s="20"/>
      <c r="C68" s="20"/>
      <c r="D68" s="20"/>
      <c r="E68" s="20"/>
      <c r="F68" s="20"/>
      <c r="G68" s="20"/>
      <c r="H68" s="20"/>
      <c r="I68" s="20"/>
    </row>
    <row r="69" spans="1:9" s="26" customFormat="1" ht="15" x14ac:dyDescent="0.3">
      <c r="A69" s="20"/>
      <c r="B69" s="20"/>
      <c r="C69" s="20"/>
      <c r="D69" s="20"/>
      <c r="E69" s="20"/>
      <c r="F69" s="20"/>
      <c r="G69" s="20"/>
      <c r="H69" s="20"/>
      <c r="I69" s="20"/>
    </row>
    <row r="70" spans="1:9" s="26" customFormat="1" ht="15" x14ac:dyDescent="0.3">
      <c r="A70" s="20"/>
      <c r="B70" s="20"/>
      <c r="C70" s="20"/>
      <c r="D70" s="20"/>
      <c r="E70" s="20"/>
      <c r="F70" s="20"/>
      <c r="G70" s="20"/>
      <c r="H70" s="20"/>
      <c r="I70" s="20"/>
    </row>
    <row r="71" spans="1:9" s="26" customFormat="1" ht="15" x14ac:dyDescent="0.3">
      <c r="A71" s="20"/>
      <c r="B71" s="20"/>
      <c r="C71" s="20"/>
      <c r="D71" s="20"/>
      <c r="E71" s="20"/>
      <c r="F71" s="20"/>
      <c r="G71" s="20"/>
      <c r="H71" s="20"/>
      <c r="I71" s="20"/>
    </row>
    <row r="72" spans="1:9" s="26" customFormat="1" ht="15" x14ac:dyDescent="0.3">
      <c r="A72" s="20"/>
      <c r="B72" s="20"/>
      <c r="C72" s="20"/>
      <c r="D72" s="20"/>
      <c r="E72" s="20"/>
      <c r="F72" s="20"/>
      <c r="G72" s="20"/>
      <c r="H72" s="20"/>
      <c r="I72" s="20"/>
    </row>
    <row r="75" spans="1:9" s="26" customFormat="1" ht="18" customHeight="1" x14ac:dyDescent="0.3">
      <c r="A75" s="20"/>
      <c r="B75" s="20"/>
      <c r="C75" s="20"/>
      <c r="D75" s="20"/>
      <c r="E75" s="20"/>
      <c r="F75" s="20"/>
      <c r="G75" s="20"/>
      <c r="H75" s="20"/>
      <c r="I75" s="20"/>
    </row>
  </sheetData>
  <mergeCells count="34">
    <mergeCell ref="B25:H25"/>
    <mergeCell ref="B30:H30"/>
    <mergeCell ref="C26:D26"/>
    <mergeCell ref="C13:D13"/>
    <mergeCell ref="C14:D14"/>
    <mergeCell ref="C16:D16"/>
    <mergeCell ref="C24:D24"/>
    <mergeCell ref="C17:D17"/>
    <mergeCell ref="C23:D23"/>
    <mergeCell ref="C34:D34"/>
    <mergeCell ref="C35:D35"/>
    <mergeCell ref="C27:D27"/>
    <mergeCell ref="C28:D28"/>
    <mergeCell ref="C29:D29"/>
    <mergeCell ref="C31:D31"/>
    <mergeCell ref="C32:D32"/>
    <mergeCell ref="C33:D33"/>
    <mergeCell ref="C11:D11"/>
    <mergeCell ref="A2:I2"/>
    <mergeCell ref="A4:I4"/>
    <mergeCell ref="B6:D6"/>
    <mergeCell ref="C7:D7"/>
    <mergeCell ref="A9:A10"/>
    <mergeCell ref="B9:B10"/>
    <mergeCell ref="C9:D10"/>
    <mergeCell ref="E9:H9"/>
    <mergeCell ref="I9:I10"/>
    <mergeCell ref="B12:H12"/>
    <mergeCell ref="B19:H19"/>
    <mergeCell ref="B15:H15"/>
    <mergeCell ref="C22:D22"/>
    <mergeCell ref="C18:D18"/>
    <mergeCell ref="C20:D20"/>
    <mergeCell ref="C21:D21"/>
  </mergeCells>
  <phoneticPr fontId="12" type="noConversion"/>
  <printOptions horizontalCentered="1"/>
  <pageMargins left="0.118110236220472" right="0.15748031496063" top="0.56000000000000005" bottom="0.27" header="0.36" footer="0.11811023622047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4"/>
  <sheetViews>
    <sheetView view="pageBreakPreview" topLeftCell="A2" zoomScale="90" zoomScaleNormal="100" zoomScaleSheetLayoutView="90" workbookViewId="0">
      <selection activeCell="K24" sqref="K24"/>
    </sheetView>
  </sheetViews>
  <sheetFormatPr defaultRowHeight="15" x14ac:dyDescent="0.3"/>
  <cols>
    <col min="1" max="1" width="8.28515625" style="9" bestFit="1" customWidth="1"/>
    <col min="2" max="2" width="40.7109375" style="9" customWidth="1"/>
    <col min="3" max="3" width="17.28515625" style="9" bestFit="1" customWidth="1"/>
    <col min="4" max="4" width="14.28515625" style="9" customWidth="1"/>
    <col min="5" max="5" width="14.42578125" style="9" bestFit="1" customWidth="1"/>
    <col min="6" max="6" width="9.42578125" style="8" bestFit="1" customWidth="1"/>
    <col min="7" max="7" width="11" style="8" bestFit="1" customWidth="1"/>
    <col min="8" max="8" width="10.42578125" style="8" bestFit="1" customWidth="1"/>
    <col min="9" max="10" width="9.140625" style="8"/>
    <col min="11" max="11" width="16.42578125" style="8" customWidth="1"/>
    <col min="12" max="16384" width="9.140625" style="8"/>
  </cols>
  <sheetData>
    <row r="1" spans="1:7" ht="12.75" customHeight="1" x14ac:dyDescent="0.3">
      <c r="A1" s="53"/>
      <c r="B1" s="53"/>
      <c r="C1" s="53"/>
      <c r="D1" s="53"/>
      <c r="E1" s="53"/>
    </row>
    <row r="2" spans="1:7" s="10" customFormat="1" x14ac:dyDescent="0.3">
      <c r="A2" s="54"/>
      <c r="B2" s="55"/>
      <c r="C2" s="55"/>
      <c r="D2" s="55"/>
      <c r="E2" s="55"/>
    </row>
    <row r="3" spans="1:7" ht="35.25" customHeight="1" x14ac:dyDescent="0.3">
      <c r="A3" s="183" t="s">
        <v>270</v>
      </c>
      <c r="B3" s="184"/>
      <c r="C3" s="184"/>
      <c r="D3" s="184"/>
      <c r="E3" s="184"/>
    </row>
    <row r="4" spans="1:7" x14ac:dyDescent="0.3">
      <c r="A4" s="185" t="s">
        <v>45</v>
      </c>
      <c r="B4" s="185"/>
      <c r="C4" s="185"/>
      <c r="D4" s="185"/>
      <c r="E4" s="185"/>
    </row>
    <row r="5" spans="1:7" ht="9.75" customHeight="1" x14ac:dyDescent="0.3">
      <c r="A5" s="65"/>
      <c r="B5" s="65"/>
      <c r="C5" s="65"/>
      <c r="D5" s="65"/>
      <c r="E5" s="65"/>
    </row>
    <row r="6" spans="1:7" ht="21.75" customHeight="1" x14ac:dyDescent="0.3">
      <c r="A6" s="186" t="s">
        <v>272</v>
      </c>
      <c r="B6" s="186"/>
      <c r="C6" s="186"/>
      <c r="D6" s="186"/>
      <c r="E6" s="186"/>
    </row>
    <row r="7" spans="1:7" ht="20.25" customHeight="1" x14ac:dyDescent="0.3">
      <c r="A7" s="186" t="s">
        <v>46</v>
      </c>
      <c r="B7" s="186"/>
      <c r="C7" s="186"/>
      <c r="D7" s="186"/>
      <c r="E7" s="186"/>
    </row>
    <row r="8" spans="1:7" x14ac:dyDescent="0.3">
      <c r="A8" s="12"/>
      <c r="B8" s="12"/>
      <c r="C8" s="12"/>
      <c r="D8" s="12"/>
      <c r="E8" s="12"/>
    </row>
    <row r="9" spans="1:7" s="11" customFormat="1" ht="38.25" customHeight="1" x14ac:dyDescent="0.25">
      <c r="A9" s="67" t="s">
        <v>47</v>
      </c>
      <c r="B9" s="67" t="s">
        <v>144</v>
      </c>
      <c r="C9" s="67" t="s">
        <v>48</v>
      </c>
      <c r="D9" s="67" t="s">
        <v>50</v>
      </c>
      <c r="E9" s="67" t="s">
        <v>51</v>
      </c>
    </row>
    <row r="10" spans="1:7" s="7" customFormat="1" x14ac:dyDescent="0.25">
      <c r="A10" s="68">
        <v>1</v>
      </c>
      <c r="B10" s="68">
        <v>2</v>
      </c>
      <c r="C10" s="68">
        <v>3</v>
      </c>
      <c r="D10" s="68">
        <v>4</v>
      </c>
      <c r="E10" s="68">
        <v>5</v>
      </c>
    </row>
    <row r="11" spans="1:7" s="64" customFormat="1" ht="30" customHeight="1" x14ac:dyDescent="0.3">
      <c r="A11" s="69" t="s">
        <v>49</v>
      </c>
      <c r="B11" s="155" t="s">
        <v>190</v>
      </c>
      <c r="C11" s="70">
        <f>+E11-D11</f>
        <v>17601.578909109256</v>
      </c>
      <c r="D11" s="71"/>
      <c r="E11" s="70">
        <f>+'1-1'!Q107</f>
        <v>17601.578909109256</v>
      </c>
      <c r="G11" s="62"/>
    </row>
    <row r="12" spans="1:7" s="64" customFormat="1" ht="30" customHeight="1" x14ac:dyDescent="0.3">
      <c r="A12" s="69" t="s">
        <v>150</v>
      </c>
      <c r="B12" s="155" t="s">
        <v>227</v>
      </c>
      <c r="C12" s="70">
        <f t="shared" ref="C12:C14" si="0">+E12-D12</f>
        <v>1813.1307045777839</v>
      </c>
      <c r="D12" s="71"/>
      <c r="E12" s="70">
        <f>+'1-2'!Q75</f>
        <v>1813.1307045777839</v>
      </c>
      <c r="G12" s="62"/>
    </row>
    <row r="13" spans="1:7" s="64" customFormat="1" ht="30" customHeight="1" x14ac:dyDescent="0.3">
      <c r="A13" s="69" t="s">
        <v>151</v>
      </c>
      <c r="B13" s="155" t="s">
        <v>243</v>
      </c>
      <c r="C13" s="70">
        <f t="shared" si="0"/>
        <v>3291.6366923350261</v>
      </c>
      <c r="D13" s="71"/>
      <c r="E13" s="70">
        <f>+'1-3'!Q79</f>
        <v>3291.6366923350261</v>
      </c>
      <c r="G13" s="62"/>
    </row>
    <row r="14" spans="1:7" s="64" customFormat="1" ht="30" customHeight="1" x14ac:dyDescent="0.3">
      <c r="A14" s="69" t="s">
        <v>152</v>
      </c>
      <c r="B14" s="155" t="s">
        <v>250</v>
      </c>
      <c r="C14" s="70">
        <f t="shared" si="0"/>
        <v>7945.4731431187183</v>
      </c>
      <c r="D14" s="71"/>
      <c r="E14" s="70">
        <f>+'1-4'!Q67</f>
        <v>7945.4731431187183</v>
      </c>
      <c r="G14" s="62"/>
    </row>
    <row r="15" spans="1:7" s="13" customFormat="1" ht="15.75" x14ac:dyDescent="0.3">
      <c r="A15" s="69"/>
      <c r="B15" s="72" t="s">
        <v>136</v>
      </c>
      <c r="C15" s="73">
        <f>SUM(C11:C14)</f>
        <v>30651.819449140781</v>
      </c>
      <c r="D15" s="73">
        <f>SUM(D11:D14)</f>
        <v>0</v>
      </c>
      <c r="E15" s="73">
        <f>SUM(C15:D15)</f>
        <v>30651.819449140781</v>
      </c>
      <c r="G15"/>
    </row>
    <row r="16" spans="1:7" x14ac:dyDescent="0.3">
      <c r="A16" s="14"/>
      <c r="B16" s="15"/>
      <c r="C16" s="15"/>
      <c r="D16" s="15"/>
      <c r="E16" s="14"/>
    </row>
    <row r="17" spans="1:11" x14ac:dyDescent="0.3">
      <c r="A17" s="14"/>
      <c r="B17" s="15"/>
      <c r="C17" s="15"/>
      <c r="D17" s="15"/>
      <c r="E17" s="14"/>
    </row>
    <row r="18" spans="1:11" x14ac:dyDescent="0.3">
      <c r="A18" s="14"/>
      <c r="B18" s="15"/>
      <c r="C18" s="15"/>
      <c r="D18" s="15"/>
      <c r="E18" s="14"/>
    </row>
    <row r="19" spans="1:11" x14ac:dyDescent="0.3">
      <c r="A19" s="14"/>
      <c r="B19" s="15"/>
      <c r="C19" s="15"/>
      <c r="D19" s="15"/>
      <c r="E19" s="14"/>
    </row>
    <row r="20" spans="1:11" x14ac:dyDescent="0.3">
      <c r="A20" s="16"/>
      <c r="B20" s="46" t="s">
        <v>39</v>
      </c>
      <c r="C20" s="46"/>
      <c r="D20" s="16" t="s">
        <v>149</v>
      </c>
    </row>
    <row r="21" spans="1:11" x14ac:dyDescent="0.3">
      <c r="A21" s="14"/>
      <c r="B21" s="14"/>
      <c r="C21" s="14"/>
      <c r="D21" s="14"/>
      <c r="E21" s="14"/>
    </row>
    <row r="24" spans="1:11" x14ac:dyDescent="0.3">
      <c r="K24" s="8">
        <f>I24*1.2</f>
        <v>0</v>
      </c>
    </row>
    <row r="26" spans="1:11" x14ac:dyDescent="0.3">
      <c r="K26" s="8">
        <f>I26*1.2</f>
        <v>0</v>
      </c>
    </row>
    <row r="27" spans="1:11" x14ac:dyDescent="0.3">
      <c r="K27" s="8">
        <f>I27*1.2</f>
        <v>0</v>
      </c>
    </row>
    <row r="34" spans="11:11" x14ac:dyDescent="0.3">
      <c r="K34" s="8">
        <f>SUM(K24:K33)</f>
        <v>0</v>
      </c>
    </row>
  </sheetData>
  <mergeCells count="4">
    <mergeCell ref="A3:E3"/>
    <mergeCell ref="A4:E4"/>
    <mergeCell ref="A7:E7"/>
    <mergeCell ref="A6:E6"/>
  </mergeCells>
  <phoneticPr fontId="12" type="noConversion"/>
  <printOptions horizontalCentered="1"/>
  <pageMargins left="0.56000000000000005" right="0.118110236220472" top="0.66929133858267698" bottom="0.47244094488188998" header="0.27559055118110198" footer="0.236220472440944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0"/>
  <sheetViews>
    <sheetView view="pageBreakPreview" topLeftCell="A2" zoomScale="90" zoomScaleNormal="100" zoomScaleSheetLayoutView="90" workbookViewId="0">
      <selection activeCell="K24" sqref="K24"/>
    </sheetView>
  </sheetViews>
  <sheetFormatPr defaultRowHeight="15" x14ac:dyDescent="0.25"/>
  <cols>
    <col min="1" max="1" width="3.5703125" bestFit="1" customWidth="1"/>
    <col min="2" max="2" width="8.7109375" customWidth="1"/>
    <col min="3" max="3" width="39.42578125" customWidth="1"/>
    <col min="4" max="4" width="7.28515625" customWidth="1"/>
    <col min="5" max="5" width="8.5703125" customWidth="1"/>
    <col min="6" max="6" width="7.5703125" customWidth="1"/>
    <col min="7" max="7" width="7.42578125" customWidth="1"/>
    <col min="8" max="8" width="16.5703125" customWidth="1"/>
    <col min="9" max="9" width="5.85546875" customWidth="1"/>
    <col min="10" max="10" width="6.7109375" bestFit="1" customWidth="1"/>
    <col min="11" max="11" width="16.42578125" customWidth="1"/>
    <col min="12" max="12" width="8.28515625" bestFit="1" customWidth="1"/>
    <col min="13" max="13" width="7.28515625" customWidth="1"/>
    <col min="14" max="14" width="8.28515625" bestFit="1" customWidth="1"/>
    <col min="15" max="16" width="7.7109375" bestFit="1" customWidth="1"/>
    <col min="17" max="17" width="12.42578125" bestFit="1" customWidth="1"/>
  </cols>
  <sheetData>
    <row r="1" spans="1:17" ht="29.25" customHeight="1" x14ac:dyDescent="0.25">
      <c r="B1" s="41"/>
      <c r="C1" s="212" t="s">
        <v>271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41"/>
      <c r="Q1" s="41"/>
    </row>
    <row r="2" spans="1:17" ht="18" x14ac:dyDescent="0.3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4"/>
      <c r="M2" s="48"/>
      <c r="N2" s="47"/>
      <c r="O2" s="47"/>
      <c r="P2" s="47"/>
      <c r="Q2" s="47"/>
    </row>
    <row r="3" spans="1:17" x14ac:dyDescent="0.25">
      <c r="D3" s="218" t="s">
        <v>0</v>
      </c>
      <c r="E3" s="218"/>
      <c r="F3" s="218"/>
      <c r="G3" s="218"/>
      <c r="H3" s="218"/>
      <c r="I3" s="218"/>
      <c r="J3" s="218"/>
      <c r="K3" s="218"/>
      <c r="L3" s="49"/>
      <c r="M3" s="49"/>
      <c r="N3" s="49"/>
      <c r="O3" s="42"/>
      <c r="P3" s="42"/>
      <c r="Q3" s="42"/>
    </row>
    <row r="4" spans="1:17" x14ac:dyDescent="0.25">
      <c r="D4" s="63"/>
      <c r="E4" s="63"/>
      <c r="F4" s="63"/>
      <c r="G4" s="63"/>
      <c r="H4" s="63"/>
      <c r="I4" s="63"/>
      <c r="J4" s="63"/>
      <c r="K4" s="63"/>
      <c r="L4" s="49"/>
      <c r="M4" s="49"/>
      <c r="N4" s="49"/>
      <c r="O4" s="42"/>
      <c r="P4" s="42"/>
      <c r="Q4" s="42"/>
    </row>
    <row r="5" spans="1:17" ht="18.75" customHeight="1" x14ac:dyDescent="0.25">
      <c r="D5" s="219" t="s">
        <v>190</v>
      </c>
      <c r="E5" s="219"/>
      <c r="F5" s="219"/>
      <c r="G5" s="219"/>
      <c r="H5" s="219"/>
      <c r="I5" s="219"/>
      <c r="J5" s="219"/>
      <c r="K5" s="219"/>
      <c r="L5" s="49"/>
      <c r="M5" s="49"/>
      <c r="N5" s="49"/>
      <c r="O5" s="42"/>
      <c r="P5" s="42"/>
      <c r="Q5" s="42"/>
    </row>
    <row r="6" spans="1:17" ht="15.75" x14ac:dyDescent="0.3">
      <c r="A6" s="213" t="s">
        <v>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ht="15.75" x14ac:dyDescent="0.3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 ht="15.75" x14ac:dyDescent="0.3">
      <c r="A8" s="43"/>
      <c r="B8" s="43"/>
      <c r="C8" s="43"/>
      <c r="D8" s="43"/>
      <c r="E8" s="43"/>
      <c r="F8" s="43"/>
      <c r="G8" s="43"/>
      <c r="H8" s="43"/>
      <c r="I8" s="1"/>
      <c r="J8" s="1"/>
      <c r="K8" s="6" t="s">
        <v>2</v>
      </c>
      <c r="M8" s="6"/>
      <c r="N8" s="6"/>
      <c r="O8" s="216">
        <f>+Q107</f>
        <v>17601.578909109256</v>
      </c>
      <c r="P8" s="216"/>
      <c r="Q8" s="43" t="s">
        <v>3</v>
      </c>
    </row>
    <row r="9" spans="1:17" ht="15.75" x14ac:dyDescent="0.3">
      <c r="A9" s="1"/>
      <c r="B9" s="1"/>
      <c r="C9" s="5" t="s">
        <v>4</v>
      </c>
      <c r="D9" s="43"/>
      <c r="E9" s="61">
        <v>262536</v>
      </c>
      <c r="F9" s="5" t="s">
        <v>5</v>
      </c>
      <c r="G9" s="43" t="s">
        <v>153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5" t="s">
        <v>6</v>
      </c>
      <c r="D10" s="43"/>
      <c r="E10" s="43"/>
      <c r="F10" s="43"/>
      <c r="G10" s="4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5" t="s">
        <v>7</v>
      </c>
      <c r="D11" s="43"/>
      <c r="E11" s="66">
        <v>2.4252699999999998</v>
      </c>
      <c r="F11" s="62"/>
      <c r="G11" s="4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5" t="s">
        <v>8</v>
      </c>
      <c r="D12" s="43"/>
      <c r="E12" s="5">
        <v>3.0022700000000002</v>
      </c>
      <c r="F12" s="62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x14ac:dyDescent="0.3">
      <c r="A13" s="1"/>
      <c r="B13" s="1"/>
      <c r="C13" s="5" t="s">
        <v>9</v>
      </c>
      <c r="D13" s="43"/>
      <c r="E13" s="5" t="s">
        <v>172</v>
      </c>
      <c r="F13" s="5"/>
      <c r="G13" s="5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42"/>
      <c r="B14" s="1"/>
      <c r="C14" s="42"/>
      <c r="D14" s="42"/>
      <c r="E14" s="96"/>
      <c r="F14" s="42"/>
      <c r="G14" s="42"/>
      <c r="H14" s="42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 x14ac:dyDescent="0.25">
      <c r="A15" s="215" t="s">
        <v>10</v>
      </c>
      <c r="B15" s="215" t="s">
        <v>11</v>
      </c>
      <c r="C15" s="215" t="s">
        <v>12</v>
      </c>
      <c r="D15" s="215" t="s">
        <v>42</v>
      </c>
      <c r="E15" s="217" t="s">
        <v>13</v>
      </c>
      <c r="F15" s="217" t="s">
        <v>14</v>
      </c>
      <c r="G15" s="217"/>
      <c r="H15" s="215" t="s">
        <v>15</v>
      </c>
      <c r="I15" s="215" t="s">
        <v>16</v>
      </c>
      <c r="J15" s="215"/>
      <c r="K15" s="215"/>
      <c r="L15" s="215"/>
      <c r="M15" s="215" t="s">
        <v>17</v>
      </c>
      <c r="N15" s="215"/>
      <c r="O15" s="215"/>
      <c r="P15" s="215" t="s">
        <v>18</v>
      </c>
      <c r="Q15" s="215"/>
    </row>
    <row r="16" spans="1:17" ht="45" x14ac:dyDescent="0.25">
      <c r="A16" s="215"/>
      <c r="B16" s="215"/>
      <c r="C16" s="215"/>
      <c r="D16" s="215"/>
      <c r="E16" s="217"/>
      <c r="F16" s="97" t="s">
        <v>19</v>
      </c>
      <c r="G16" s="97" t="s">
        <v>20</v>
      </c>
      <c r="H16" s="215"/>
      <c r="I16" s="97" t="s">
        <v>21</v>
      </c>
      <c r="J16" s="97" t="s">
        <v>22</v>
      </c>
      <c r="K16" s="97" t="s">
        <v>23</v>
      </c>
      <c r="L16" s="97" t="s">
        <v>24</v>
      </c>
      <c r="M16" s="98" t="s">
        <v>25</v>
      </c>
      <c r="N16" s="98" t="s">
        <v>26</v>
      </c>
      <c r="O16" s="98" t="s">
        <v>27</v>
      </c>
      <c r="P16" s="98" t="s">
        <v>28</v>
      </c>
      <c r="Q16" s="98" t="s">
        <v>29</v>
      </c>
    </row>
    <row r="17" spans="1:17" ht="19.5" customHeight="1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  <c r="H17" s="99">
        <v>8</v>
      </c>
      <c r="I17" s="99">
        <v>9</v>
      </c>
      <c r="J17" s="99">
        <v>10</v>
      </c>
      <c r="K17" s="99">
        <v>11</v>
      </c>
      <c r="L17" s="99">
        <v>12</v>
      </c>
      <c r="M17" s="99">
        <v>13</v>
      </c>
      <c r="N17" s="99">
        <v>14</v>
      </c>
      <c r="O17" s="99">
        <v>15</v>
      </c>
      <c r="P17" s="99">
        <v>16</v>
      </c>
      <c r="Q17" s="99">
        <v>17</v>
      </c>
    </row>
    <row r="18" spans="1:17" ht="23.25" customHeight="1" x14ac:dyDescent="0.25">
      <c r="A18" s="205" t="s">
        <v>190</v>
      </c>
      <c r="B18" s="205"/>
      <c r="C18" s="205"/>
      <c r="D18" s="205"/>
      <c r="E18" s="100"/>
      <c r="F18" s="101"/>
      <c r="G18" s="101"/>
      <c r="H18" s="98"/>
      <c r="I18" s="102"/>
      <c r="J18" s="103"/>
      <c r="K18" s="102"/>
      <c r="L18" s="97"/>
      <c r="M18" s="102"/>
      <c r="N18" s="103"/>
      <c r="O18" s="102"/>
      <c r="P18" s="104"/>
      <c r="Q18" s="104"/>
    </row>
    <row r="19" spans="1:17" ht="21.75" customHeight="1" x14ac:dyDescent="0.25">
      <c r="A19" s="191" t="s">
        <v>191</v>
      </c>
      <c r="B19" s="191"/>
      <c r="C19" s="191"/>
      <c r="D19" s="191"/>
      <c r="E19" s="105"/>
      <c r="F19" s="101"/>
      <c r="G19" s="101"/>
      <c r="H19" s="98"/>
      <c r="I19" s="102"/>
      <c r="J19" s="103"/>
      <c r="K19" s="102"/>
      <c r="L19" s="97"/>
      <c r="M19" s="104"/>
      <c r="N19" s="101"/>
      <c r="O19" s="101"/>
      <c r="P19" s="104"/>
      <c r="Q19" s="104"/>
    </row>
    <row r="20" spans="1:17" ht="21.75" customHeight="1" x14ac:dyDescent="0.25">
      <c r="A20" s="131">
        <v>1</v>
      </c>
      <c r="B20" s="106" t="s">
        <v>94</v>
      </c>
      <c r="C20" s="159" t="s">
        <v>113</v>
      </c>
      <c r="D20" s="140" t="s">
        <v>40</v>
      </c>
      <c r="E20" s="105">
        <v>341</v>
      </c>
      <c r="F20" s="101">
        <v>0</v>
      </c>
      <c r="G20" s="101">
        <v>0</v>
      </c>
      <c r="H20" s="98"/>
      <c r="I20" s="102"/>
      <c r="J20" s="103"/>
      <c r="K20" s="102">
        <f t="shared" ref="K20:K33" si="0">E20*J20</f>
        <v>0</v>
      </c>
      <c r="L20" s="97"/>
      <c r="M20" s="104">
        <f>J20*L20*1.13226</f>
        <v>0</v>
      </c>
      <c r="N20" s="101">
        <f t="shared" ref="N20:N34" si="1">F20*2.42527</f>
        <v>0</v>
      </c>
      <c r="O20" s="101">
        <f t="shared" ref="O20:O34" si="2">G20*3.00227</f>
        <v>0</v>
      </c>
      <c r="P20" s="104">
        <v>0.33</v>
      </c>
      <c r="Q20" s="104">
        <f t="shared" ref="Q20:Q34" si="3">E20*P20</f>
        <v>112.53</v>
      </c>
    </row>
    <row r="21" spans="1:17" ht="45" x14ac:dyDescent="0.25">
      <c r="A21" s="131">
        <v>2</v>
      </c>
      <c r="B21" s="131" t="s">
        <v>173</v>
      </c>
      <c r="C21" s="160" t="s">
        <v>174</v>
      </c>
      <c r="D21" s="117" t="s">
        <v>30</v>
      </c>
      <c r="E21" s="152">
        <v>25</v>
      </c>
      <c r="F21" s="101">
        <f>82.6/100*1.1</f>
        <v>0.90860000000000007</v>
      </c>
      <c r="G21" s="101">
        <f>78.4/100*1.1</f>
        <v>0.86240000000000006</v>
      </c>
      <c r="H21" s="98"/>
      <c r="I21" s="102"/>
      <c r="J21" s="103"/>
      <c r="K21" s="102">
        <f t="shared" si="0"/>
        <v>0</v>
      </c>
      <c r="L21" s="97"/>
      <c r="M21" s="104">
        <f t="shared" ref="M21:M22" si="4">J21*L21*1.13226</f>
        <v>0</v>
      </c>
      <c r="N21" s="101">
        <f t="shared" ref="N21:N22" si="5">F21*2.42527</f>
        <v>2.2036003220000002</v>
      </c>
      <c r="O21" s="101">
        <f t="shared" ref="O21:O22" si="6">G21*3.00227</f>
        <v>2.5891576480000005</v>
      </c>
      <c r="P21" s="104">
        <f t="shared" ref="P21:P28" si="7">SUM(M21:M21,N21,O21)</f>
        <v>4.7927579700000003</v>
      </c>
      <c r="Q21" s="104">
        <f t="shared" si="3"/>
        <v>119.81894925</v>
      </c>
    </row>
    <row r="22" spans="1:17" ht="30" x14ac:dyDescent="0.25">
      <c r="A22" s="131">
        <v>3</v>
      </c>
      <c r="B22" s="131" t="s">
        <v>175</v>
      </c>
      <c r="C22" s="160" t="s">
        <v>176</v>
      </c>
      <c r="D22" s="117" t="s">
        <v>30</v>
      </c>
      <c r="E22" s="152">
        <v>25</v>
      </c>
      <c r="F22" s="101">
        <f>7.18/100*1.1</f>
        <v>7.8980000000000009E-2</v>
      </c>
      <c r="G22" s="101">
        <f>18.22/100*1.1</f>
        <v>0.20042000000000001</v>
      </c>
      <c r="H22" s="98"/>
      <c r="I22" s="102"/>
      <c r="J22" s="103"/>
      <c r="K22" s="102">
        <f t="shared" si="0"/>
        <v>0</v>
      </c>
      <c r="L22" s="97"/>
      <c r="M22" s="104">
        <f t="shared" si="4"/>
        <v>0</v>
      </c>
      <c r="N22" s="101">
        <f t="shared" si="5"/>
        <v>0.1915478246</v>
      </c>
      <c r="O22" s="101">
        <f t="shared" si="6"/>
        <v>0.60171495340000014</v>
      </c>
      <c r="P22" s="104">
        <f t="shared" si="7"/>
        <v>0.79326277800000011</v>
      </c>
      <c r="Q22" s="104">
        <f t="shared" si="3"/>
        <v>19.831569450000003</v>
      </c>
    </row>
    <row r="23" spans="1:17" ht="45" x14ac:dyDescent="0.25">
      <c r="A23" s="131">
        <v>4</v>
      </c>
      <c r="B23" s="131" t="s">
        <v>157</v>
      </c>
      <c r="C23" s="160" t="s">
        <v>187</v>
      </c>
      <c r="D23" s="117" t="s">
        <v>30</v>
      </c>
      <c r="E23" s="152">
        <v>50</v>
      </c>
      <c r="F23" s="101">
        <f>(0.23+0.06)*1.9+3*0.06*1.9</f>
        <v>0.89300000000000002</v>
      </c>
      <c r="G23" s="101">
        <v>0</v>
      </c>
      <c r="H23" s="98"/>
      <c r="I23" s="102"/>
      <c r="J23" s="103"/>
      <c r="K23" s="102">
        <f t="shared" si="0"/>
        <v>0</v>
      </c>
      <c r="L23" s="97"/>
      <c r="M23" s="104">
        <f t="shared" ref="M23" si="8">J23*L23*1.13226</f>
        <v>0</v>
      </c>
      <c r="N23" s="101">
        <f t="shared" ref="N23" si="9">F23*2.42527</f>
        <v>2.1657661099999999</v>
      </c>
      <c r="O23" s="101">
        <f t="shared" ref="O23" si="10">G23*3.00227</f>
        <v>0</v>
      </c>
      <c r="P23" s="104">
        <f t="shared" si="7"/>
        <v>2.1657661099999999</v>
      </c>
      <c r="Q23" s="104">
        <f t="shared" si="3"/>
        <v>108.28830549999999</v>
      </c>
    </row>
    <row r="24" spans="1:17" ht="45" x14ac:dyDescent="0.25">
      <c r="A24" s="131">
        <v>5</v>
      </c>
      <c r="B24" s="131" t="s">
        <v>177</v>
      </c>
      <c r="C24" s="160" t="s">
        <v>178</v>
      </c>
      <c r="D24" s="117" t="s">
        <v>89</v>
      </c>
      <c r="E24" s="152">
        <v>95</v>
      </c>
      <c r="F24" s="101">
        <v>0</v>
      </c>
      <c r="G24" s="101">
        <v>0.9</v>
      </c>
      <c r="H24" s="98"/>
      <c r="I24" s="102"/>
      <c r="J24" s="103"/>
      <c r="K24" s="102">
        <f>I24*1.2</f>
        <v>0</v>
      </c>
      <c r="L24" s="97"/>
      <c r="M24" s="104">
        <f t="shared" ref="M24" si="11">J24*L24*1.13226</f>
        <v>0</v>
      </c>
      <c r="N24" s="101">
        <f t="shared" ref="N24" si="12">F24*2.42527</f>
        <v>0</v>
      </c>
      <c r="O24" s="101">
        <f t="shared" ref="O24" si="13">G24*3.00227</f>
        <v>2.7020430000000002</v>
      </c>
      <c r="P24" s="104">
        <f t="shared" si="7"/>
        <v>2.7020430000000002</v>
      </c>
      <c r="Q24" s="104">
        <f t="shared" si="3"/>
        <v>256.69408500000003</v>
      </c>
    </row>
    <row r="25" spans="1:17" ht="45" x14ac:dyDescent="0.25">
      <c r="A25" s="131">
        <v>6</v>
      </c>
      <c r="B25" s="132" t="s">
        <v>179</v>
      </c>
      <c r="C25" s="161" t="s">
        <v>154</v>
      </c>
      <c r="D25" s="140" t="s">
        <v>30</v>
      </c>
      <c r="E25" s="105">
        <v>107</v>
      </c>
      <c r="F25" s="101">
        <f>474/100*1.1</f>
        <v>5.2140000000000004</v>
      </c>
      <c r="G25" s="101">
        <v>0</v>
      </c>
      <c r="H25" s="98"/>
      <c r="I25" s="102"/>
      <c r="J25" s="103"/>
      <c r="K25" s="102">
        <f t="shared" si="0"/>
        <v>0</v>
      </c>
      <c r="L25" s="97"/>
      <c r="M25" s="104">
        <f t="shared" ref="M25:M29" si="14">J25*L25*1.13226</f>
        <v>0</v>
      </c>
      <c r="N25" s="101">
        <f t="shared" ref="N25:N29" si="15">F25*2.42527</f>
        <v>12.645357779999999</v>
      </c>
      <c r="O25" s="101">
        <f t="shared" ref="O25:O29" si="16">G25*3.00227</f>
        <v>0</v>
      </c>
      <c r="P25" s="104">
        <f t="shared" si="7"/>
        <v>12.645357779999999</v>
      </c>
      <c r="Q25" s="104">
        <f t="shared" si="3"/>
        <v>1353.05328246</v>
      </c>
    </row>
    <row r="26" spans="1:17" ht="45" x14ac:dyDescent="0.25">
      <c r="A26" s="131">
        <v>7</v>
      </c>
      <c r="B26" s="132" t="s">
        <v>157</v>
      </c>
      <c r="C26" s="161" t="s">
        <v>155</v>
      </c>
      <c r="D26" s="140" t="s">
        <v>30</v>
      </c>
      <c r="E26" s="105">
        <v>107</v>
      </c>
      <c r="F26" s="101">
        <f>(0.23+0.06)*2.4+3*0.06*2.4</f>
        <v>1.1280000000000001</v>
      </c>
      <c r="G26" s="101">
        <v>0</v>
      </c>
      <c r="H26" s="98"/>
      <c r="I26" s="102"/>
      <c r="J26" s="103"/>
      <c r="K26" s="102">
        <f>I26*1.2</f>
        <v>0</v>
      </c>
      <c r="L26" s="97"/>
      <c r="M26" s="104">
        <f t="shared" si="14"/>
        <v>0</v>
      </c>
      <c r="N26" s="101">
        <f t="shared" si="15"/>
        <v>2.7357045600000003</v>
      </c>
      <c r="O26" s="101">
        <f t="shared" si="16"/>
        <v>0</v>
      </c>
      <c r="P26" s="104">
        <f t="shared" si="7"/>
        <v>2.7357045600000003</v>
      </c>
      <c r="Q26" s="104">
        <f t="shared" si="3"/>
        <v>292.72038792000001</v>
      </c>
    </row>
    <row r="27" spans="1:17" ht="39.75" customHeight="1" x14ac:dyDescent="0.25">
      <c r="A27" s="131">
        <v>8</v>
      </c>
      <c r="B27" s="132" t="s">
        <v>156</v>
      </c>
      <c r="C27" s="160" t="s">
        <v>180</v>
      </c>
      <c r="D27" s="117" t="s">
        <v>89</v>
      </c>
      <c r="E27" s="152">
        <v>256.8</v>
      </c>
      <c r="F27" s="101">
        <v>0</v>
      </c>
      <c r="G27" s="101">
        <v>0.9</v>
      </c>
      <c r="H27" s="98"/>
      <c r="I27" s="102"/>
      <c r="J27" s="103"/>
      <c r="K27" s="102">
        <f>I27*1.2</f>
        <v>0</v>
      </c>
      <c r="L27" s="97"/>
      <c r="M27" s="104">
        <f t="shared" si="14"/>
        <v>0</v>
      </c>
      <c r="N27" s="101">
        <f t="shared" si="15"/>
        <v>0</v>
      </c>
      <c r="O27" s="101">
        <f t="shared" si="16"/>
        <v>2.7020430000000002</v>
      </c>
      <c r="P27" s="104">
        <f t="shared" si="7"/>
        <v>2.7020430000000002</v>
      </c>
      <c r="Q27" s="104">
        <f t="shared" si="3"/>
        <v>693.88464240000008</v>
      </c>
    </row>
    <row r="28" spans="1:17" ht="45" x14ac:dyDescent="0.25">
      <c r="A28" s="131">
        <v>9</v>
      </c>
      <c r="B28" s="132" t="s">
        <v>182</v>
      </c>
      <c r="C28" s="160" t="s">
        <v>181</v>
      </c>
      <c r="D28" s="117" t="s">
        <v>126</v>
      </c>
      <c r="E28" s="105">
        <v>127</v>
      </c>
      <c r="F28" s="101">
        <f>1.94*1.1</f>
        <v>2.1339999999999999</v>
      </c>
      <c r="G28" s="101">
        <v>0</v>
      </c>
      <c r="H28" s="98"/>
      <c r="I28" s="102"/>
      <c r="J28" s="103"/>
      <c r="K28" s="102">
        <f t="shared" si="0"/>
        <v>0</v>
      </c>
      <c r="L28" s="97"/>
      <c r="M28" s="104">
        <f t="shared" si="14"/>
        <v>0</v>
      </c>
      <c r="N28" s="101">
        <f t="shared" si="15"/>
        <v>5.1755261799999994</v>
      </c>
      <c r="O28" s="101">
        <f t="shared" si="16"/>
        <v>0</v>
      </c>
      <c r="P28" s="104">
        <f t="shared" si="7"/>
        <v>5.1755261799999994</v>
      </c>
      <c r="Q28" s="104">
        <f t="shared" si="3"/>
        <v>657.29182485999991</v>
      </c>
    </row>
    <row r="29" spans="1:17" ht="45" x14ac:dyDescent="0.25">
      <c r="A29" s="131">
        <v>10</v>
      </c>
      <c r="B29" s="132" t="s">
        <v>157</v>
      </c>
      <c r="C29" s="161" t="s">
        <v>183</v>
      </c>
      <c r="D29" s="140" t="s">
        <v>30</v>
      </c>
      <c r="E29" s="105">
        <v>127</v>
      </c>
      <c r="F29" s="101">
        <f>(0.23+0.06)*2+3*0.06*2</f>
        <v>0.94000000000000006</v>
      </c>
      <c r="G29" s="101">
        <v>0</v>
      </c>
      <c r="H29" s="98"/>
      <c r="I29" s="102"/>
      <c r="J29" s="103"/>
      <c r="K29" s="102">
        <f t="shared" ref="K29:K30" si="17">E29*J29</f>
        <v>0</v>
      </c>
      <c r="L29" s="97"/>
      <c r="M29" s="104">
        <f t="shared" si="14"/>
        <v>0</v>
      </c>
      <c r="N29" s="101">
        <f t="shared" si="15"/>
        <v>2.2797537999999999</v>
      </c>
      <c r="O29" s="101">
        <f t="shared" si="16"/>
        <v>0</v>
      </c>
      <c r="P29" s="104">
        <f t="shared" ref="P29:P30" si="18">SUM(M29:M29,N29,O29)</f>
        <v>2.2797537999999999</v>
      </c>
      <c r="Q29" s="104">
        <f t="shared" ref="Q29:Q30" si="19">E29*P29</f>
        <v>289.52873260000001</v>
      </c>
    </row>
    <row r="30" spans="1:17" ht="39.75" customHeight="1" x14ac:dyDescent="0.25">
      <c r="A30" s="131">
        <v>11</v>
      </c>
      <c r="B30" s="132" t="s">
        <v>171</v>
      </c>
      <c r="C30" s="160" t="s">
        <v>180</v>
      </c>
      <c r="D30" s="117" t="s">
        <v>89</v>
      </c>
      <c r="E30" s="152">
        <v>254</v>
      </c>
      <c r="F30" s="101">
        <v>0</v>
      </c>
      <c r="G30" s="101">
        <v>0.9</v>
      </c>
      <c r="H30" s="98"/>
      <c r="I30" s="102"/>
      <c r="J30" s="103"/>
      <c r="K30" s="102">
        <f t="shared" si="17"/>
        <v>0</v>
      </c>
      <c r="L30" s="97"/>
      <c r="M30" s="104">
        <f t="shared" ref="M30" si="20">J30*L30*1.13226</f>
        <v>0</v>
      </c>
      <c r="N30" s="101">
        <f t="shared" ref="N30" si="21">F30*2.42527</f>
        <v>0</v>
      </c>
      <c r="O30" s="101">
        <f t="shared" ref="O30" si="22">G30*3.00227</f>
        <v>2.7020430000000002</v>
      </c>
      <c r="P30" s="104">
        <f t="shared" si="18"/>
        <v>2.7020430000000002</v>
      </c>
      <c r="Q30" s="104">
        <f t="shared" si="19"/>
        <v>686.31892200000004</v>
      </c>
    </row>
    <row r="31" spans="1:17" ht="34.5" customHeight="1" x14ac:dyDescent="0.25">
      <c r="A31" s="131">
        <v>12</v>
      </c>
      <c r="B31" s="107" t="s">
        <v>184</v>
      </c>
      <c r="C31" s="160" t="s">
        <v>90</v>
      </c>
      <c r="D31" s="117" t="s">
        <v>41</v>
      </c>
      <c r="E31" s="105">
        <v>10</v>
      </c>
      <c r="F31" s="101">
        <f>0.89*1.1</f>
        <v>0.97900000000000009</v>
      </c>
      <c r="G31" s="101">
        <v>0</v>
      </c>
      <c r="H31" s="132" t="s">
        <v>91</v>
      </c>
      <c r="I31" s="132" t="s">
        <v>41</v>
      </c>
      <c r="J31" s="152">
        <v>1.1000000000000001</v>
      </c>
      <c r="K31" s="102"/>
      <c r="L31" s="101">
        <v>3</v>
      </c>
      <c r="M31" s="104">
        <f t="shared" ref="M31:M32" si="23">J31*L31*1.13226</f>
        <v>3.7364580000000003</v>
      </c>
      <c r="N31" s="101">
        <f t="shared" ref="N31:N32" si="24">F31*2.42527</f>
        <v>2.3743393300000002</v>
      </c>
      <c r="O31" s="101">
        <f t="shared" ref="O31:O32" si="25">G31*3.00227</f>
        <v>0</v>
      </c>
      <c r="P31" s="104">
        <f t="shared" ref="P31:P33" si="26">SUM(M31:M31,N31,O31)</f>
        <v>6.1107973300000005</v>
      </c>
      <c r="Q31" s="104">
        <f t="shared" si="3"/>
        <v>61.107973300000005</v>
      </c>
    </row>
    <row r="32" spans="1:17" ht="49.5" customHeight="1" x14ac:dyDescent="0.25">
      <c r="A32" s="131">
        <v>13</v>
      </c>
      <c r="B32" s="132" t="s">
        <v>185</v>
      </c>
      <c r="C32" s="159" t="s">
        <v>232</v>
      </c>
      <c r="D32" s="140" t="s">
        <v>30</v>
      </c>
      <c r="E32" s="105">
        <v>186</v>
      </c>
      <c r="F32" s="101">
        <f>(41.5/100+7.4/100)*1.1</f>
        <v>0.53790000000000004</v>
      </c>
      <c r="G32" s="101">
        <f>4.2/100*1.1</f>
        <v>4.6200000000000005E-2</v>
      </c>
      <c r="H32" s="132" t="s">
        <v>91</v>
      </c>
      <c r="I32" s="132" t="s">
        <v>41</v>
      </c>
      <c r="J32" s="152">
        <v>1.1000000000000001</v>
      </c>
      <c r="K32" s="102">
        <f t="shared" si="0"/>
        <v>204.60000000000002</v>
      </c>
      <c r="L32" s="101">
        <v>3</v>
      </c>
      <c r="M32" s="104">
        <f t="shared" si="23"/>
        <v>3.7364580000000003</v>
      </c>
      <c r="N32" s="101">
        <f t="shared" si="24"/>
        <v>1.304552733</v>
      </c>
      <c r="O32" s="101">
        <f t="shared" si="25"/>
        <v>0.13870487400000003</v>
      </c>
      <c r="P32" s="104">
        <f t="shared" si="26"/>
        <v>5.1797156070000003</v>
      </c>
      <c r="Q32" s="104">
        <f t="shared" si="3"/>
        <v>963.42710290200012</v>
      </c>
    </row>
    <row r="33" spans="1:17" ht="30" x14ac:dyDescent="0.25">
      <c r="A33" s="131">
        <v>14</v>
      </c>
      <c r="B33" s="132" t="s">
        <v>157</v>
      </c>
      <c r="C33" s="159" t="s">
        <v>188</v>
      </c>
      <c r="D33" s="140" t="s">
        <v>89</v>
      </c>
      <c r="E33" s="105">
        <v>352.8</v>
      </c>
      <c r="F33" s="101">
        <f>0.23+0.06+3*0.06</f>
        <v>0.47000000000000003</v>
      </c>
      <c r="G33" s="101">
        <v>0</v>
      </c>
      <c r="H33" s="132"/>
      <c r="I33" s="132"/>
      <c r="J33" s="152"/>
      <c r="K33" s="102">
        <f t="shared" si="0"/>
        <v>0</v>
      </c>
      <c r="L33" s="101"/>
      <c r="M33" s="104">
        <f t="shared" ref="M33" si="27">J33*L33*1.13226</f>
        <v>0</v>
      </c>
      <c r="N33" s="101">
        <f t="shared" ref="N33" si="28">F33*2.42527</f>
        <v>1.1398769</v>
      </c>
      <c r="O33" s="101">
        <f t="shared" ref="O33" si="29">G33*3.00227</f>
        <v>0</v>
      </c>
      <c r="P33" s="104">
        <f t="shared" si="26"/>
        <v>1.1398769</v>
      </c>
      <c r="Q33" s="104">
        <f t="shared" si="3"/>
        <v>402.14857031999998</v>
      </c>
    </row>
    <row r="34" spans="1:17" ht="20.25" customHeight="1" x14ac:dyDescent="0.25">
      <c r="A34" s="194">
        <v>15</v>
      </c>
      <c r="B34" s="195" t="s">
        <v>119</v>
      </c>
      <c r="C34" s="196" t="s">
        <v>130</v>
      </c>
      <c r="D34" s="197" t="s">
        <v>102</v>
      </c>
      <c r="E34" s="198">
        <v>265</v>
      </c>
      <c r="F34" s="192">
        <f>1.74/100</f>
        <v>1.7399999999999999E-2</v>
      </c>
      <c r="G34" s="192">
        <f>11.06/100</f>
        <v>0.1106</v>
      </c>
      <c r="H34" s="98" t="s">
        <v>117</v>
      </c>
      <c r="I34" s="102" t="s">
        <v>41</v>
      </c>
      <c r="J34" s="101">
        <f>18.9/100</f>
        <v>0.18899999999999997</v>
      </c>
      <c r="K34" s="109">
        <f>SUM(K24:K33)</f>
        <v>204.60000000000002</v>
      </c>
      <c r="L34" s="101">
        <v>4</v>
      </c>
      <c r="M34" s="104">
        <f t="shared" ref="M34:M40" si="30">J34*L34*1.13226</f>
        <v>0.8559885599999999</v>
      </c>
      <c r="N34" s="193">
        <f t="shared" si="1"/>
        <v>4.2199697999999994E-2</v>
      </c>
      <c r="O34" s="193">
        <f t="shared" si="2"/>
        <v>0.33205106200000001</v>
      </c>
      <c r="P34" s="193">
        <f>SUM(M34:M36,N34,O34)</f>
        <v>1.3049684799999999</v>
      </c>
      <c r="Q34" s="187">
        <f t="shared" si="3"/>
        <v>345.81664719999998</v>
      </c>
    </row>
    <row r="35" spans="1:17" ht="20.25" customHeight="1" x14ac:dyDescent="0.25">
      <c r="A35" s="194"/>
      <c r="B35" s="195"/>
      <c r="C35" s="196"/>
      <c r="D35" s="197"/>
      <c r="E35" s="198"/>
      <c r="F35" s="192"/>
      <c r="G35" s="192"/>
      <c r="H35" s="98" t="s">
        <v>118</v>
      </c>
      <c r="I35" s="102" t="s">
        <v>41</v>
      </c>
      <c r="J35" s="101">
        <f>15/1000</f>
        <v>1.4999999999999999E-2</v>
      </c>
      <c r="K35" s="102">
        <f>E34*J35</f>
        <v>3.9749999999999996</v>
      </c>
      <c r="L35" s="101">
        <v>4</v>
      </c>
      <c r="M35" s="104">
        <f t="shared" si="30"/>
        <v>6.7935599999999999E-2</v>
      </c>
      <c r="N35" s="193"/>
      <c r="O35" s="193"/>
      <c r="P35" s="193"/>
      <c r="Q35" s="187"/>
    </row>
    <row r="36" spans="1:17" ht="15.75" x14ac:dyDescent="0.25">
      <c r="A36" s="194"/>
      <c r="B36" s="195"/>
      <c r="C36" s="196"/>
      <c r="D36" s="197"/>
      <c r="E36" s="198"/>
      <c r="F36" s="192"/>
      <c r="G36" s="192"/>
      <c r="H36" s="98" t="s">
        <v>92</v>
      </c>
      <c r="I36" s="102" t="s">
        <v>41</v>
      </c>
      <c r="J36" s="101">
        <v>0.03</v>
      </c>
      <c r="K36" s="102">
        <f>E34*J36</f>
        <v>7.9499999999999993</v>
      </c>
      <c r="L36" s="101">
        <v>0.2</v>
      </c>
      <c r="M36" s="104">
        <f t="shared" si="30"/>
        <v>6.7935600000000006E-3</v>
      </c>
      <c r="N36" s="193"/>
      <c r="O36" s="193"/>
      <c r="P36" s="193"/>
      <c r="Q36" s="187"/>
    </row>
    <row r="37" spans="1:17" ht="45" x14ac:dyDescent="0.25">
      <c r="A37" s="123">
        <v>16</v>
      </c>
      <c r="B37" s="98" t="s">
        <v>131</v>
      </c>
      <c r="C37" s="160" t="s">
        <v>132</v>
      </c>
      <c r="D37" s="117" t="s">
        <v>102</v>
      </c>
      <c r="E37" s="163">
        <v>265</v>
      </c>
      <c r="F37" s="110">
        <f>2.092/100</f>
        <v>2.0920000000000001E-2</v>
      </c>
      <c r="G37" s="110">
        <f>4.74/100</f>
        <v>4.7400000000000005E-2</v>
      </c>
      <c r="H37" s="132" t="s">
        <v>133</v>
      </c>
      <c r="I37" s="132" t="s">
        <v>89</v>
      </c>
      <c r="J37" s="111">
        <f>93.1/1000+11.6*0.004</f>
        <v>0.13949999999999999</v>
      </c>
      <c r="K37" s="102">
        <f>E37*J37</f>
        <v>36.967499999999994</v>
      </c>
      <c r="L37" s="101">
        <v>26</v>
      </c>
      <c r="M37" s="104">
        <f t="shared" si="30"/>
        <v>4.10670702</v>
      </c>
      <c r="N37" s="101">
        <f>F37*2.42527</f>
        <v>5.0736648400000001E-2</v>
      </c>
      <c r="O37" s="101">
        <f>G37*3.00227</f>
        <v>0.14230759800000004</v>
      </c>
      <c r="P37" s="104">
        <f>SUM(M37:M37,N37,O37)</f>
        <v>4.2997512664000004</v>
      </c>
      <c r="Q37" s="104">
        <f>E37*P37</f>
        <v>1139.4340855960002</v>
      </c>
    </row>
    <row r="38" spans="1:17" ht="30" x14ac:dyDescent="0.25">
      <c r="A38" s="123">
        <v>17</v>
      </c>
      <c r="B38" s="132" t="s">
        <v>134</v>
      </c>
      <c r="C38" s="160" t="s">
        <v>135</v>
      </c>
      <c r="D38" s="117" t="s">
        <v>102</v>
      </c>
      <c r="E38" s="163">
        <v>265</v>
      </c>
      <c r="F38" s="110">
        <f>2.08/100</f>
        <v>2.0799999999999999E-2</v>
      </c>
      <c r="G38" s="110">
        <f>4.74/100</f>
        <v>4.7400000000000005E-2</v>
      </c>
      <c r="H38" s="132" t="s">
        <v>127</v>
      </c>
      <c r="I38" s="132" t="s">
        <v>89</v>
      </c>
      <c r="J38" s="111">
        <f>97.4/1000</f>
        <v>9.74E-2</v>
      </c>
      <c r="K38" s="102">
        <f>E38*J38</f>
        <v>25.811</v>
      </c>
      <c r="L38" s="101">
        <v>27</v>
      </c>
      <c r="M38" s="104">
        <f t="shared" si="30"/>
        <v>2.9776173479999999</v>
      </c>
      <c r="N38" s="101">
        <f>F38*2.42527</f>
        <v>5.0445615999999992E-2</v>
      </c>
      <c r="O38" s="101">
        <f>G38*3.00227</f>
        <v>0.14230759800000004</v>
      </c>
      <c r="P38" s="104">
        <f>SUM(M38:M38,N38,O38)</f>
        <v>3.170370562</v>
      </c>
      <c r="Q38" s="104">
        <f>E38*P38</f>
        <v>840.14819893000004</v>
      </c>
    </row>
    <row r="39" spans="1:17" x14ac:dyDescent="0.25">
      <c r="A39" s="191" t="s">
        <v>192</v>
      </c>
      <c r="B39" s="191"/>
      <c r="C39" s="191"/>
      <c r="D39" s="191"/>
      <c r="E39" s="105"/>
      <c r="F39" s="101"/>
      <c r="G39" s="101"/>
      <c r="H39" s="98"/>
      <c r="I39" s="102"/>
      <c r="J39" s="103"/>
      <c r="K39" s="102"/>
      <c r="L39" s="101"/>
      <c r="M39" s="104"/>
      <c r="N39" s="101"/>
      <c r="O39" s="101"/>
      <c r="P39" s="104"/>
      <c r="Q39" s="104"/>
    </row>
    <row r="40" spans="1:17" ht="60" x14ac:dyDescent="0.25">
      <c r="A40" s="131">
        <v>1</v>
      </c>
      <c r="B40" s="132" t="s">
        <v>257</v>
      </c>
      <c r="C40" s="160" t="s">
        <v>146</v>
      </c>
      <c r="D40" s="117" t="s">
        <v>31</v>
      </c>
      <c r="E40" s="105">
        <v>136</v>
      </c>
      <c r="F40" s="101">
        <f>0.49*1.1</f>
        <v>0.53900000000000003</v>
      </c>
      <c r="G40" s="101">
        <v>0</v>
      </c>
      <c r="H40" s="132" t="s">
        <v>93</v>
      </c>
      <c r="I40" s="132" t="s">
        <v>40</v>
      </c>
      <c r="J40" s="154">
        <v>0.995</v>
      </c>
      <c r="K40" s="109">
        <f>E40*J40</f>
        <v>135.32</v>
      </c>
      <c r="L40" s="101">
        <v>4.92</v>
      </c>
      <c r="M40" s="104">
        <f t="shared" si="30"/>
        <v>5.5428656039999993</v>
      </c>
      <c r="N40" s="101">
        <f t="shared" ref="N40" si="31">F40*2.42527</f>
        <v>1.3072205299999999</v>
      </c>
      <c r="O40" s="101">
        <f t="shared" ref="O40" si="32">G40*3.00227</f>
        <v>0</v>
      </c>
      <c r="P40" s="104">
        <f t="shared" ref="P40" si="33">SUM(M40:M40,N40,O40)</f>
        <v>6.8500861339999997</v>
      </c>
      <c r="Q40" s="104">
        <f t="shared" ref="Q40" si="34">E40*P40</f>
        <v>931.61171422399991</v>
      </c>
    </row>
    <row r="41" spans="1:17" x14ac:dyDescent="0.25">
      <c r="A41" s="191" t="s">
        <v>193</v>
      </c>
      <c r="B41" s="191"/>
      <c r="C41" s="191"/>
      <c r="D41" s="191"/>
      <c r="E41" s="105"/>
      <c r="F41" s="101"/>
      <c r="G41" s="101"/>
      <c r="H41" s="98"/>
      <c r="I41" s="102"/>
      <c r="J41" s="103"/>
      <c r="K41" s="102"/>
      <c r="L41" s="97"/>
      <c r="M41" s="102"/>
      <c r="N41" s="103"/>
      <c r="O41" s="102"/>
      <c r="P41" s="104"/>
      <c r="Q41" s="104"/>
    </row>
    <row r="42" spans="1:17" ht="30" customHeight="1" x14ac:dyDescent="0.25">
      <c r="A42" s="206" t="s">
        <v>194</v>
      </c>
      <c r="B42" s="206"/>
      <c r="C42" s="206"/>
      <c r="D42" s="206"/>
      <c r="E42" s="124"/>
      <c r="F42" s="125"/>
      <c r="G42" s="125"/>
      <c r="H42" s="126"/>
      <c r="I42" s="127"/>
      <c r="J42" s="128"/>
      <c r="K42" s="127"/>
      <c r="L42" s="129"/>
      <c r="M42" s="127"/>
      <c r="N42" s="128"/>
      <c r="O42" s="127"/>
      <c r="P42" s="130"/>
      <c r="Q42" s="130"/>
    </row>
    <row r="43" spans="1:17" ht="45" x14ac:dyDescent="0.25">
      <c r="A43" s="131">
        <v>1</v>
      </c>
      <c r="B43" s="132" t="s">
        <v>96</v>
      </c>
      <c r="C43" s="159" t="s">
        <v>114</v>
      </c>
      <c r="D43" s="140" t="s">
        <v>30</v>
      </c>
      <c r="E43" s="154">
        <v>3.95</v>
      </c>
      <c r="F43" s="143">
        <v>0.7</v>
      </c>
      <c r="G43" s="143">
        <v>0.28000000000000003</v>
      </c>
      <c r="H43" s="144" t="s">
        <v>95</v>
      </c>
      <c r="I43" s="144" t="s">
        <v>97</v>
      </c>
      <c r="J43" s="143">
        <v>1.02</v>
      </c>
      <c r="K43" s="102">
        <f>E43*J43</f>
        <v>4.0289999999999999</v>
      </c>
      <c r="L43" s="103">
        <v>24.75</v>
      </c>
      <c r="M43" s="104">
        <f t="shared" ref="M43:M66" si="35">J43*L43*1.13226</f>
        <v>28.5839037</v>
      </c>
      <c r="N43" s="101">
        <f t="shared" ref="N43" si="36">F43*2.42527</f>
        <v>1.6976889999999998</v>
      </c>
      <c r="O43" s="101">
        <f t="shared" ref="O43" si="37">G43*3.00227</f>
        <v>0.84063560000000015</v>
      </c>
      <c r="P43" s="104">
        <f t="shared" ref="P43" si="38">SUM(M43:M43,N43,O43)</f>
        <v>31.1222283</v>
      </c>
      <c r="Q43" s="104">
        <f>E43*P43</f>
        <v>122.93280178500001</v>
      </c>
    </row>
    <row r="44" spans="1:17" ht="30" x14ac:dyDescent="0.25">
      <c r="A44" s="195">
        <v>2</v>
      </c>
      <c r="B44" s="203" t="s">
        <v>120</v>
      </c>
      <c r="C44" s="204" t="s">
        <v>115</v>
      </c>
      <c r="D44" s="209" t="s">
        <v>30</v>
      </c>
      <c r="E44" s="210">
        <v>7.45</v>
      </c>
      <c r="F44" s="210">
        <v>4.9800000000000004</v>
      </c>
      <c r="G44" s="210">
        <v>0.76</v>
      </c>
      <c r="H44" s="98" t="s">
        <v>121</v>
      </c>
      <c r="I44" s="145" t="s">
        <v>30</v>
      </c>
      <c r="J44" s="152">
        <v>1.02</v>
      </c>
      <c r="K44" s="102">
        <f>E44*J44</f>
        <v>7.5990000000000002</v>
      </c>
      <c r="L44" s="101">
        <v>26</v>
      </c>
      <c r="M44" s="104">
        <f t="shared" si="35"/>
        <v>30.027535199999999</v>
      </c>
      <c r="N44" s="193">
        <f>F44*2.42527</f>
        <v>12.077844600000001</v>
      </c>
      <c r="O44" s="193">
        <f>G44*3.00227</f>
        <v>2.2817252000000003</v>
      </c>
      <c r="P44" s="187">
        <f>SUM(M44:M47,N44,O44)</f>
        <v>63.344058630800006</v>
      </c>
      <c r="Q44" s="187">
        <f>E44*P44</f>
        <v>471.91323679946004</v>
      </c>
    </row>
    <row r="45" spans="1:17" x14ac:dyDescent="0.25">
      <c r="A45" s="195"/>
      <c r="B45" s="203"/>
      <c r="C45" s="204"/>
      <c r="D45" s="209"/>
      <c r="E45" s="210"/>
      <c r="F45" s="210"/>
      <c r="G45" s="210"/>
      <c r="H45" s="132" t="s">
        <v>122</v>
      </c>
      <c r="I45" s="132" t="s">
        <v>35</v>
      </c>
      <c r="J45" s="152">
        <v>0.06</v>
      </c>
      <c r="K45" s="102">
        <f>E44*J45</f>
        <v>0.44700000000000001</v>
      </c>
      <c r="L45" s="108">
        <v>4.2999999999999997E-2</v>
      </c>
      <c r="M45" s="104">
        <f t="shared" si="35"/>
        <v>2.9212307999999998E-3</v>
      </c>
      <c r="N45" s="193"/>
      <c r="O45" s="193"/>
      <c r="P45" s="187"/>
      <c r="Q45" s="187"/>
    </row>
    <row r="46" spans="1:17" ht="18" x14ac:dyDescent="0.25">
      <c r="A46" s="195"/>
      <c r="B46" s="203"/>
      <c r="C46" s="204"/>
      <c r="D46" s="209"/>
      <c r="E46" s="210"/>
      <c r="F46" s="210"/>
      <c r="G46" s="210"/>
      <c r="H46" s="132" t="s">
        <v>43</v>
      </c>
      <c r="I46" s="132" t="s">
        <v>123</v>
      </c>
      <c r="J46" s="152">
        <v>2.64</v>
      </c>
      <c r="K46" s="102">
        <f>E44*J46</f>
        <v>19.668000000000003</v>
      </c>
      <c r="L46" s="103">
        <v>3.5</v>
      </c>
      <c r="M46" s="104">
        <f t="shared" si="35"/>
        <v>10.4620824</v>
      </c>
      <c r="N46" s="193"/>
      <c r="O46" s="193"/>
      <c r="P46" s="187"/>
      <c r="Q46" s="187"/>
    </row>
    <row r="47" spans="1:17" ht="18" x14ac:dyDescent="0.25">
      <c r="A47" s="195"/>
      <c r="B47" s="203"/>
      <c r="C47" s="204"/>
      <c r="D47" s="209"/>
      <c r="E47" s="210"/>
      <c r="F47" s="210"/>
      <c r="G47" s="210"/>
      <c r="H47" s="132" t="s">
        <v>44</v>
      </c>
      <c r="I47" s="132" t="s">
        <v>124</v>
      </c>
      <c r="J47" s="152">
        <v>0.06</v>
      </c>
      <c r="K47" s="102">
        <f>E44*J47</f>
        <v>0.44700000000000001</v>
      </c>
      <c r="L47" s="103">
        <v>125</v>
      </c>
      <c r="M47" s="104">
        <f t="shared" si="35"/>
        <v>8.491950000000001</v>
      </c>
      <c r="N47" s="193"/>
      <c r="O47" s="193"/>
      <c r="P47" s="187"/>
      <c r="Q47" s="187"/>
    </row>
    <row r="48" spans="1:17" ht="30" x14ac:dyDescent="0.25">
      <c r="A48" s="131">
        <v>3</v>
      </c>
      <c r="B48" s="132" t="s">
        <v>199</v>
      </c>
      <c r="C48" s="164" t="s">
        <v>195</v>
      </c>
      <c r="D48" s="140" t="s">
        <v>41</v>
      </c>
      <c r="E48" s="154">
        <v>4.2300000000000004</v>
      </c>
      <c r="F48" s="154">
        <f>5.14*1.1</f>
        <v>5.6539999999999999</v>
      </c>
      <c r="G48" s="154">
        <f>2.53*1.1</f>
        <v>2.7829999999999999</v>
      </c>
      <c r="H48" s="144" t="s">
        <v>125</v>
      </c>
      <c r="I48" s="144" t="s">
        <v>30</v>
      </c>
      <c r="J48" s="146">
        <v>0.157</v>
      </c>
      <c r="K48" s="102">
        <f t="shared" ref="K48:K52" si="39">E48*J48</f>
        <v>0.66411000000000009</v>
      </c>
      <c r="L48" s="101">
        <v>27.5</v>
      </c>
      <c r="M48" s="104">
        <f t="shared" si="35"/>
        <v>4.8885325499999999</v>
      </c>
      <c r="N48" s="101">
        <f t="shared" ref="N48:N52" si="40">F48*2.42527</f>
        <v>13.712476579999999</v>
      </c>
      <c r="O48" s="101">
        <f t="shared" ref="O48:O52" si="41">G48*3.00227</f>
        <v>8.3553174099999996</v>
      </c>
      <c r="P48" s="104">
        <f t="shared" ref="P48:P52" si="42">SUM(M48:M48,N48,O48)</f>
        <v>26.956326539999999</v>
      </c>
      <c r="Q48" s="104">
        <f t="shared" ref="Q48:Q52" si="43">E48*P48</f>
        <v>114.02526126420001</v>
      </c>
    </row>
    <row r="49" spans="1:17" x14ac:dyDescent="0.25">
      <c r="A49" s="131">
        <v>4</v>
      </c>
      <c r="B49" s="132" t="s">
        <v>34</v>
      </c>
      <c r="C49" s="164" t="s">
        <v>196</v>
      </c>
      <c r="D49" s="140" t="s">
        <v>32</v>
      </c>
      <c r="E49" s="105">
        <v>3</v>
      </c>
      <c r="F49" s="154">
        <v>0</v>
      </c>
      <c r="G49" s="154">
        <v>0</v>
      </c>
      <c r="H49" s="144" t="s">
        <v>98</v>
      </c>
      <c r="I49" s="144" t="s">
        <v>32</v>
      </c>
      <c r="J49" s="146">
        <v>1</v>
      </c>
      <c r="K49" s="102">
        <f t="shared" si="39"/>
        <v>3</v>
      </c>
      <c r="L49" s="101">
        <v>45</v>
      </c>
      <c r="M49" s="104">
        <f t="shared" si="35"/>
        <v>50.951700000000002</v>
      </c>
      <c r="N49" s="101">
        <f t="shared" si="40"/>
        <v>0</v>
      </c>
      <c r="O49" s="101">
        <f t="shared" si="41"/>
        <v>0</v>
      </c>
      <c r="P49" s="104">
        <f t="shared" si="42"/>
        <v>50.951700000000002</v>
      </c>
      <c r="Q49" s="104">
        <f t="shared" si="43"/>
        <v>152.85509999999999</v>
      </c>
    </row>
    <row r="50" spans="1:17" x14ac:dyDescent="0.25">
      <c r="A50" s="131">
        <v>5</v>
      </c>
      <c r="B50" s="132" t="s">
        <v>34</v>
      </c>
      <c r="C50" s="164" t="s">
        <v>197</v>
      </c>
      <c r="D50" s="140" t="s">
        <v>32</v>
      </c>
      <c r="E50" s="105">
        <v>1</v>
      </c>
      <c r="F50" s="154">
        <v>0</v>
      </c>
      <c r="G50" s="154">
        <v>0</v>
      </c>
      <c r="H50" s="144" t="s">
        <v>99</v>
      </c>
      <c r="I50" s="144" t="s">
        <v>32</v>
      </c>
      <c r="J50" s="146">
        <v>1</v>
      </c>
      <c r="K50" s="102">
        <f t="shared" si="39"/>
        <v>1</v>
      </c>
      <c r="L50" s="101">
        <v>47.5</v>
      </c>
      <c r="M50" s="104">
        <f t="shared" si="35"/>
        <v>53.782350000000001</v>
      </c>
      <c r="N50" s="101">
        <f t="shared" si="40"/>
        <v>0</v>
      </c>
      <c r="O50" s="101">
        <f t="shared" si="41"/>
        <v>0</v>
      </c>
      <c r="P50" s="104">
        <f t="shared" si="42"/>
        <v>53.782350000000001</v>
      </c>
      <c r="Q50" s="104">
        <f t="shared" si="43"/>
        <v>53.782350000000001</v>
      </c>
    </row>
    <row r="51" spans="1:17" x14ac:dyDescent="0.25">
      <c r="A51" s="131">
        <v>6</v>
      </c>
      <c r="B51" s="132" t="s">
        <v>34</v>
      </c>
      <c r="C51" s="164" t="s">
        <v>198</v>
      </c>
      <c r="D51" s="140" t="s">
        <v>32</v>
      </c>
      <c r="E51" s="105">
        <v>1</v>
      </c>
      <c r="F51" s="154">
        <v>0</v>
      </c>
      <c r="G51" s="154">
        <v>0</v>
      </c>
      <c r="H51" s="144" t="s">
        <v>99</v>
      </c>
      <c r="I51" s="144" t="s">
        <v>32</v>
      </c>
      <c r="J51" s="146">
        <v>1</v>
      </c>
      <c r="K51" s="102">
        <f t="shared" si="39"/>
        <v>1</v>
      </c>
      <c r="L51" s="101">
        <v>34</v>
      </c>
      <c r="M51" s="104">
        <f t="shared" si="35"/>
        <v>38.496839999999999</v>
      </c>
      <c r="N51" s="101">
        <f t="shared" si="40"/>
        <v>0</v>
      </c>
      <c r="O51" s="101">
        <f t="shared" si="41"/>
        <v>0</v>
      </c>
      <c r="P51" s="104">
        <f t="shared" si="42"/>
        <v>38.496839999999999</v>
      </c>
      <c r="Q51" s="104">
        <f t="shared" si="43"/>
        <v>38.496839999999999</v>
      </c>
    </row>
    <row r="52" spans="1:17" ht="30" x14ac:dyDescent="0.25">
      <c r="A52" s="131">
        <v>7</v>
      </c>
      <c r="B52" s="132" t="s">
        <v>34</v>
      </c>
      <c r="C52" s="164" t="s">
        <v>241</v>
      </c>
      <c r="D52" s="140" t="s">
        <v>32</v>
      </c>
      <c r="E52" s="105">
        <v>3</v>
      </c>
      <c r="F52" s="154">
        <v>0</v>
      </c>
      <c r="G52" s="154">
        <v>0</v>
      </c>
      <c r="H52" s="144" t="s">
        <v>101</v>
      </c>
      <c r="I52" s="144" t="s">
        <v>32</v>
      </c>
      <c r="J52" s="146">
        <v>1</v>
      </c>
      <c r="K52" s="102">
        <f t="shared" si="39"/>
        <v>3</v>
      </c>
      <c r="L52" s="101">
        <v>124</v>
      </c>
      <c r="M52" s="104">
        <f t="shared" si="35"/>
        <v>140.40024</v>
      </c>
      <c r="N52" s="101">
        <f t="shared" si="40"/>
        <v>0</v>
      </c>
      <c r="O52" s="101">
        <f t="shared" si="41"/>
        <v>0</v>
      </c>
      <c r="P52" s="104">
        <f t="shared" si="42"/>
        <v>140.40024</v>
      </c>
      <c r="Q52" s="104">
        <f t="shared" si="43"/>
        <v>421.20071999999999</v>
      </c>
    </row>
    <row r="53" spans="1:17" ht="30" x14ac:dyDescent="0.25">
      <c r="A53" s="131">
        <v>8</v>
      </c>
      <c r="B53" s="132" t="s">
        <v>200</v>
      </c>
      <c r="C53" s="164" t="s">
        <v>159</v>
      </c>
      <c r="D53" s="140" t="s">
        <v>41</v>
      </c>
      <c r="E53" s="154">
        <v>3.92</v>
      </c>
      <c r="F53" s="154">
        <f>6.96*1.1</f>
        <v>7.6560000000000006</v>
      </c>
      <c r="G53" s="154">
        <f>5.08*1.1</f>
        <v>5.588000000000001</v>
      </c>
      <c r="H53" s="144" t="s">
        <v>125</v>
      </c>
      <c r="I53" s="144" t="s">
        <v>30</v>
      </c>
      <c r="J53" s="146">
        <v>0.157</v>
      </c>
      <c r="K53" s="102">
        <f t="shared" ref="K53:K61" si="44">E53*J53</f>
        <v>0.61543999999999999</v>
      </c>
      <c r="L53" s="101">
        <v>27.5</v>
      </c>
      <c r="M53" s="104">
        <f t="shared" si="35"/>
        <v>4.8885325499999999</v>
      </c>
      <c r="N53" s="101">
        <f t="shared" ref="N53:N60" si="45">F53*2.42527</f>
        <v>18.567867119999999</v>
      </c>
      <c r="O53" s="101">
        <f t="shared" ref="O53:O60" si="46">G53*3.00227</f>
        <v>16.776684760000006</v>
      </c>
      <c r="P53" s="104">
        <f t="shared" ref="P53:P60" si="47">SUM(M53:M53,N53,O53)</f>
        <v>40.233084430000005</v>
      </c>
      <c r="Q53" s="104">
        <f t="shared" ref="Q53:Q61" si="48">E53*P53</f>
        <v>157.71369096560002</v>
      </c>
    </row>
    <row r="54" spans="1:17" x14ac:dyDescent="0.25">
      <c r="A54" s="131">
        <v>9</v>
      </c>
      <c r="B54" s="132" t="s">
        <v>34</v>
      </c>
      <c r="C54" s="164" t="s">
        <v>160</v>
      </c>
      <c r="D54" s="140" t="s">
        <v>32</v>
      </c>
      <c r="E54" s="105">
        <v>7</v>
      </c>
      <c r="F54" s="154">
        <v>0</v>
      </c>
      <c r="G54" s="154">
        <v>0</v>
      </c>
      <c r="H54" s="144" t="s">
        <v>98</v>
      </c>
      <c r="I54" s="144" t="s">
        <v>32</v>
      </c>
      <c r="J54" s="146">
        <v>1</v>
      </c>
      <c r="K54" s="102">
        <f t="shared" si="44"/>
        <v>7</v>
      </c>
      <c r="L54" s="101">
        <v>20</v>
      </c>
      <c r="M54" s="104">
        <f t="shared" si="35"/>
        <v>22.645200000000003</v>
      </c>
      <c r="N54" s="101">
        <f t="shared" si="45"/>
        <v>0</v>
      </c>
      <c r="O54" s="101">
        <f t="shared" si="46"/>
        <v>0</v>
      </c>
      <c r="P54" s="104">
        <f t="shared" si="47"/>
        <v>22.645200000000003</v>
      </c>
      <c r="Q54" s="104">
        <f t="shared" si="48"/>
        <v>158.51640000000003</v>
      </c>
    </row>
    <row r="55" spans="1:17" x14ac:dyDescent="0.25">
      <c r="A55" s="131">
        <v>10</v>
      </c>
      <c r="B55" s="132" t="s">
        <v>34</v>
      </c>
      <c r="C55" s="164" t="s">
        <v>161</v>
      </c>
      <c r="D55" s="140" t="s">
        <v>32</v>
      </c>
      <c r="E55" s="105">
        <v>6</v>
      </c>
      <c r="F55" s="101">
        <v>0</v>
      </c>
      <c r="G55" s="101">
        <v>0</v>
      </c>
      <c r="H55" s="144" t="s">
        <v>99</v>
      </c>
      <c r="I55" s="144" t="s">
        <v>32</v>
      </c>
      <c r="J55" s="146">
        <v>1</v>
      </c>
      <c r="K55" s="102">
        <f t="shared" si="44"/>
        <v>6</v>
      </c>
      <c r="L55" s="103">
        <v>21</v>
      </c>
      <c r="M55" s="104">
        <f t="shared" ref="M55" si="49">J55*L55*1.13226</f>
        <v>23.777460000000001</v>
      </c>
      <c r="N55" s="101">
        <f t="shared" ref="N55" si="50">F55*2.42527</f>
        <v>0</v>
      </c>
      <c r="O55" s="101">
        <f t="shared" ref="O55" si="51">G55*3.00227</f>
        <v>0</v>
      </c>
      <c r="P55" s="104">
        <f t="shared" si="47"/>
        <v>23.777460000000001</v>
      </c>
      <c r="Q55" s="104">
        <f t="shared" si="48"/>
        <v>142.66476</v>
      </c>
    </row>
    <row r="56" spans="1:17" ht="30" x14ac:dyDescent="0.25">
      <c r="A56" s="131">
        <v>11</v>
      </c>
      <c r="B56" s="132" t="s">
        <v>34</v>
      </c>
      <c r="C56" s="164" t="s">
        <v>162</v>
      </c>
      <c r="D56" s="140" t="s">
        <v>32</v>
      </c>
      <c r="E56" s="105">
        <v>7</v>
      </c>
      <c r="F56" s="101">
        <v>0</v>
      </c>
      <c r="G56" s="101">
        <v>0</v>
      </c>
      <c r="H56" s="144" t="s">
        <v>101</v>
      </c>
      <c r="I56" s="144" t="s">
        <v>32</v>
      </c>
      <c r="J56" s="146">
        <v>1</v>
      </c>
      <c r="K56" s="102">
        <f t="shared" si="44"/>
        <v>7</v>
      </c>
      <c r="L56" s="101">
        <v>83</v>
      </c>
      <c r="M56" s="104">
        <f t="shared" si="35"/>
        <v>93.977580000000003</v>
      </c>
      <c r="N56" s="101">
        <f t="shared" si="45"/>
        <v>0</v>
      </c>
      <c r="O56" s="101">
        <f t="shared" si="46"/>
        <v>0</v>
      </c>
      <c r="P56" s="104">
        <f t="shared" si="47"/>
        <v>93.977580000000003</v>
      </c>
      <c r="Q56" s="104">
        <f t="shared" si="48"/>
        <v>657.84306000000004</v>
      </c>
    </row>
    <row r="57" spans="1:17" ht="30" x14ac:dyDescent="0.25">
      <c r="A57" s="195">
        <v>12</v>
      </c>
      <c r="B57" s="203" t="s">
        <v>201</v>
      </c>
      <c r="C57" s="196" t="s">
        <v>166</v>
      </c>
      <c r="D57" s="197" t="s">
        <v>41</v>
      </c>
      <c r="E57" s="207">
        <v>1.2</v>
      </c>
      <c r="F57" s="193">
        <f>2.9*1.1</f>
        <v>3.19</v>
      </c>
      <c r="G57" s="193">
        <f>0.95*1.1</f>
        <v>1.0449999999999999</v>
      </c>
      <c r="H57" s="144" t="s">
        <v>167</v>
      </c>
      <c r="I57" s="132" t="s">
        <v>124</v>
      </c>
      <c r="J57" s="143">
        <v>0.18</v>
      </c>
      <c r="K57" s="102">
        <f t="shared" si="44"/>
        <v>0.216</v>
      </c>
      <c r="L57" s="103">
        <v>25.5</v>
      </c>
      <c r="M57" s="104">
        <f t="shared" si="35"/>
        <v>5.1970733999999998</v>
      </c>
      <c r="N57" s="193">
        <f>F57*2.42527</f>
        <v>7.736611299999999</v>
      </c>
      <c r="O57" s="193">
        <f>G57*3.00227</f>
        <v>3.13737215</v>
      </c>
      <c r="P57" s="187">
        <f>SUM(M57:M58,N57,O57)</f>
        <v>86.271176849999989</v>
      </c>
      <c r="Q57" s="187">
        <f>E57*P57</f>
        <v>103.52541221999998</v>
      </c>
    </row>
    <row r="58" spans="1:17" ht="30" x14ac:dyDescent="0.25">
      <c r="A58" s="195"/>
      <c r="B58" s="203"/>
      <c r="C58" s="196"/>
      <c r="D58" s="197"/>
      <c r="E58" s="207"/>
      <c r="F58" s="193"/>
      <c r="G58" s="193"/>
      <c r="H58" s="144" t="s">
        <v>168</v>
      </c>
      <c r="I58" s="144" t="s">
        <v>32</v>
      </c>
      <c r="J58" s="146">
        <v>62</v>
      </c>
      <c r="K58" s="102">
        <f>E57*J58</f>
        <v>74.399999999999991</v>
      </c>
      <c r="L58" s="103">
        <v>1</v>
      </c>
      <c r="M58" s="104">
        <f t="shared" si="35"/>
        <v>70.200119999999998</v>
      </c>
      <c r="N58" s="193"/>
      <c r="O58" s="193"/>
      <c r="P58" s="187"/>
      <c r="Q58" s="187"/>
    </row>
    <row r="59" spans="1:17" ht="30" x14ac:dyDescent="0.25">
      <c r="A59" s="131">
        <v>13</v>
      </c>
      <c r="B59" s="132" t="s">
        <v>169</v>
      </c>
      <c r="C59" s="160" t="s">
        <v>170</v>
      </c>
      <c r="D59" s="140" t="s">
        <v>102</v>
      </c>
      <c r="E59" s="152">
        <v>7</v>
      </c>
      <c r="F59" s="101">
        <f>46.4/100</f>
        <v>0.46399999999999997</v>
      </c>
      <c r="G59" s="101">
        <f>6.8/100</f>
        <v>6.8000000000000005E-2</v>
      </c>
      <c r="H59" s="144" t="s">
        <v>167</v>
      </c>
      <c r="I59" s="132" t="s">
        <v>124</v>
      </c>
      <c r="J59" s="149">
        <v>1.7999999999999999E-2</v>
      </c>
      <c r="K59" s="102">
        <f t="shared" si="44"/>
        <v>0.126</v>
      </c>
      <c r="L59" s="103">
        <v>25.5</v>
      </c>
      <c r="M59" s="104">
        <f t="shared" si="35"/>
        <v>0.51970733999999996</v>
      </c>
      <c r="N59" s="101">
        <f t="shared" ref="N59" si="52">F59*2.42527</f>
        <v>1.1253252799999998</v>
      </c>
      <c r="O59" s="101">
        <f t="shared" ref="O59" si="53">G59*3.00227</f>
        <v>0.20415436000000003</v>
      </c>
      <c r="P59" s="104">
        <f t="shared" ref="P59" si="54">SUM(M59:M59,N59,O59)</f>
        <v>1.8491869799999998</v>
      </c>
      <c r="Q59" s="104">
        <f t="shared" ref="Q59" si="55">E59*P59</f>
        <v>12.94430886</v>
      </c>
    </row>
    <row r="60" spans="1:17" x14ac:dyDescent="0.25">
      <c r="A60" s="123">
        <v>14</v>
      </c>
      <c r="B60" s="132" t="s">
        <v>34</v>
      </c>
      <c r="C60" s="160" t="s">
        <v>137</v>
      </c>
      <c r="D60" s="117" t="s">
        <v>35</v>
      </c>
      <c r="E60" s="152">
        <v>84.8</v>
      </c>
      <c r="F60" s="101">
        <v>0</v>
      </c>
      <c r="G60" s="101">
        <v>0</v>
      </c>
      <c r="H60" s="112" t="s">
        <v>100</v>
      </c>
      <c r="I60" s="113" t="s">
        <v>35</v>
      </c>
      <c r="J60" s="97">
        <v>1</v>
      </c>
      <c r="K60" s="102">
        <f t="shared" si="44"/>
        <v>84.8</v>
      </c>
      <c r="L60" s="108">
        <v>0.47899999999999998</v>
      </c>
      <c r="M60" s="104">
        <f t="shared" si="35"/>
        <v>0.54235253999999999</v>
      </c>
      <c r="N60" s="101">
        <f t="shared" si="45"/>
        <v>0</v>
      </c>
      <c r="O60" s="101">
        <f t="shared" si="46"/>
        <v>0</v>
      </c>
      <c r="P60" s="104">
        <f t="shared" si="47"/>
        <v>0.54235253999999999</v>
      </c>
      <c r="Q60" s="104">
        <f t="shared" si="48"/>
        <v>45.991495391999997</v>
      </c>
    </row>
    <row r="61" spans="1:17" ht="30" x14ac:dyDescent="0.25">
      <c r="A61" s="194">
        <v>15</v>
      </c>
      <c r="B61" s="202" t="s">
        <v>138</v>
      </c>
      <c r="C61" s="196" t="s">
        <v>139</v>
      </c>
      <c r="D61" s="197" t="s">
        <v>35</v>
      </c>
      <c r="E61" s="208">
        <v>42</v>
      </c>
      <c r="F61" s="211">
        <f>13.8/1000</f>
        <v>1.3800000000000002E-2</v>
      </c>
      <c r="G61" s="211">
        <f>32.1/1000</f>
        <v>3.2100000000000004E-2</v>
      </c>
      <c r="H61" s="113" t="s">
        <v>140</v>
      </c>
      <c r="I61" s="113" t="s">
        <v>35</v>
      </c>
      <c r="J61" s="114">
        <v>1</v>
      </c>
      <c r="K61" s="102">
        <f t="shared" si="44"/>
        <v>42</v>
      </c>
      <c r="L61" s="108">
        <v>0.47899999999999998</v>
      </c>
      <c r="M61" s="104">
        <f t="shared" si="35"/>
        <v>0.54235253999999999</v>
      </c>
      <c r="N61" s="193">
        <f>F61*2.42527</f>
        <v>3.3468726000000004E-2</v>
      </c>
      <c r="O61" s="193">
        <f>G61*3.00227</f>
        <v>9.6372867000000015E-2</v>
      </c>
      <c r="P61" s="193">
        <f>SUM(M61:M63,N61,O61)</f>
        <v>0.69054580308000013</v>
      </c>
      <c r="Q61" s="193">
        <f t="shared" si="48"/>
        <v>29.002923729360006</v>
      </c>
    </row>
    <row r="62" spans="1:17" x14ac:dyDescent="0.25">
      <c r="A62" s="194"/>
      <c r="B62" s="202"/>
      <c r="C62" s="196"/>
      <c r="D62" s="197"/>
      <c r="E62" s="208"/>
      <c r="F62" s="211"/>
      <c r="G62" s="211"/>
      <c r="H62" s="113" t="s">
        <v>141</v>
      </c>
      <c r="I62" s="113" t="s">
        <v>35</v>
      </c>
      <c r="J62" s="158">
        <f>2.4/1000</f>
        <v>2.3999999999999998E-3</v>
      </c>
      <c r="K62" s="102">
        <f>E61*J62</f>
        <v>0.10079999999999999</v>
      </c>
      <c r="L62" s="101">
        <v>1.17</v>
      </c>
      <c r="M62" s="104">
        <f t="shared" si="35"/>
        <v>3.1793860799999999E-3</v>
      </c>
      <c r="N62" s="193"/>
      <c r="O62" s="193"/>
      <c r="P62" s="193"/>
      <c r="Q62" s="193"/>
    </row>
    <row r="63" spans="1:17" x14ac:dyDescent="0.25">
      <c r="A63" s="194"/>
      <c r="B63" s="202"/>
      <c r="C63" s="196"/>
      <c r="D63" s="197"/>
      <c r="E63" s="208"/>
      <c r="F63" s="211"/>
      <c r="G63" s="211"/>
      <c r="H63" s="113" t="s">
        <v>142</v>
      </c>
      <c r="I63" s="113" t="s">
        <v>35</v>
      </c>
      <c r="J63" s="158">
        <f>13.4/1000</f>
        <v>1.34E-2</v>
      </c>
      <c r="K63" s="102">
        <f>E61*J63</f>
        <v>0.56279999999999997</v>
      </c>
      <c r="L63" s="101">
        <v>1</v>
      </c>
      <c r="M63" s="104">
        <f t="shared" si="35"/>
        <v>1.5172284000000001E-2</v>
      </c>
      <c r="N63" s="193"/>
      <c r="O63" s="193"/>
      <c r="P63" s="193"/>
      <c r="Q63" s="193"/>
    </row>
    <row r="64" spans="1:17" x14ac:dyDescent="0.25">
      <c r="A64" s="194">
        <v>16</v>
      </c>
      <c r="B64" s="195" t="s">
        <v>147</v>
      </c>
      <c r="C64" s="199" t="s">
        <v>116</v>
      </c>
      <c r="D64" s="200" t="s">
        <v>89</v>
      </c>
      <c r="E64" s="201">
        <v>0.127</v>
      </c>
      <c r="F64" s="195">
        <f>2.75</f>
        <v>2.75</v>
      </c>
      <c r="G64" s="193">
        <v>0</v>
      </c>
      <c r="H64" s="115" t="s">
        <v>38</v>
      </c>
      <c r="I64" s="115" t="s">
        <v>35</v>
      </c>
      <c r="J64" s="115">
        <v>2</v>
      </c>
      <c r="K64" s="102">
        <f>E64*J64</f>
        <v>0.254</v>
      </c>
      <c r="L64" s="101">
        <f>1.05/0.95</f>
        <v>1.1052631578947369</v>
      </c>
      <c r="M64" s="104">
        <f t="shared" si="35"/>
        <v>2.5028905263157899</v>
      </c>
      <c r="N64" s="193">
        <f>F64*2.42527</f>
        <v>6.6694924999999996</v>
      </c>
      <c r="O64" s="193">
        <f>G64*3.00227</f>
        <v>0</v>
      </c>
      <c r="P64" s="193">
        <f>SUM(M64:M65,N64,O64)</f>
        <v>14.833683026315789</v>
      </c>
      <c r="Q64" s="193">
        <f t="shared" ref="Q64" si="56">E64*P64</f>
        <v>1.8838777443421053</v>
      </c>
    </row>
    <row r="65" spans="1:17" ht="30" x14ac:dyDescent="0.25">
      <c r="A65" s="194"/>
      <c r="B65" s="195"/>
      <c r="C65" s="199"/>
      <c r="D65" s="200"/>
      <c r="E65" s="201"/>
      <c r="F65" s="195"/>
      <c r="G65" s="193"/>
      <c r="H65" s="116" t="s">
        <v>148</v>
      </c>
      <c r="I65" s="115" t="s">
        <v>35</v>
      </c>
      <c r="J65" s="115">
        <v>4</v>
      </c>
      <c r="K65" s="102">
        <f>E64*J65</f>
        <v>0.50800000000000001</v>
      </c>
      <c r="L65" s="101">
        <v>1.25</v>
      </c>
      <c r="M65" s="104">
        <f t="shared" si="35"/>
        <v>5.6613000000000007</v>
      </c>
      <c r="N65" s="193"/>
      <c r="O65" s="193"/>
      <c r="P65" s="193"/>
      <c r="Q65" s="193"/>
    </row>
    <row r="66" spans="1:17" ht="45" x14ac:dyDescent="0.25">
      <c r="A66" s="131">
        <v>17</v>
      </c>
      <c r="B66" s="157" t="s">
        <v>36</v>
      </c>
      <c r="C66" s="159" t="s">
        <v>103</v>
      </c>
      <c r="D66" s="140" t="s">
        <v>102</v>
      </c>
      <c r="E66" s="152">
        <v>30</v>
      </c>
      <c r="F66" s="147">
        <f>14.5/100</f>
        <v>0.14499999999999999</v>
      </c>
      <c r="G66" s="147">
        <f>1.5/100</f>
        <v>1.4999999999999999E-2</v>
      </c>
      <c r="H66" s="148" t="s">
        <v>37</v>
      </c>
      <c r="I66" s="115" t="s">
        <v>35</v>
      </c>
      <c r="J66" s="103">
        <v>2.4</v>
      </c>
      <c r="K66" s="109">
        <f>E66*J66</f>
        <v>72</v>
      </c>
      <c r="L66" s="101">
        <v>0.16500000000000001</v>
      </c>
      <c r="M66" s="104">
        <f t="shared" si="35"/>
        <v>0.44837496000000004</v>
      </c>
      <c r="N66" s="101">
        <f t="shared" ref="N66" si="57">F66*2.42527</f>
        <v>0.35166414999999995</v>
      </c>
      <c r="O66" s="101">
        <f t="shared" ref="O66" si="58">G66*3.00227</f>
        <v>4.5034049999999999E-2</v>
      </c>
      <c r="P66" s="104">
        <f t="shared" ref="P66" si="59">SUM(M66:M66,N66,O66)</f>
        <v>0.84507315999999999</v>
      </c>
      <c r="Q66" s="104">
        <f t="shared" ref="Q66" si="60">E66*P66</f>
        <v>25.352194799999999</v>
      </c>
    </row>
    <row r="67" spans="1:17" x14ac:dyDescent="0.25">
      <c r="A67" s="191" t="s">
        <v>202</v>
      </c>
      <c r="B67" s="191"/>
      <c r="C67" s="191"/>
      <c r="D67" s="191"/>
      <c r="E67" s="152"/>
      <c r="F67" s="147"/>
      <c r="G67" s="147"/>
      <c r="H67" s="148"/>
      <c r="I67" s="115"/>
      <c r="J67" s="103"/>
      <c r="K67" s="109"/>
      <c r="L67" s="101"/>
      <c r="M67" s="104"/>
      <c r="N67" s="101"/>
      <c r="O67" s="101"/>
      <c r="P67" s="104"/>
      <c r="Q67" s="104"/>
    </row>
    <row r="68" spans="1:17" x14ac:dyDescent="0.25">
      <c r="A68" s="191" t="s">
        <v>203</v>
      </c>
      <c r="B68" s="191"/>
      <c r="C68" s="191"/>
      <c r="D68" s="191"/>
      <c r="E68" s="152"/>
      <c r="F68" s="147"/>
      <c r="G68" s="147"/>
      <c r="H68" s="148"/>
      <c r="I68" s="115"/>
      <c r="J68" s="103"/>
      <c r="K68" s="109"/>
      <c r="L68" s="101"/>
      <c r="M68" s="104"/>
      <c r="N68" s="101"/>
      <c r="O68" s="101"/>
      <c r="P68" s="104"/>
      <c r="Q68" s="104"/>
    </row>
    <row r="69" spans="1:17" ht="30" x14ac:dyDescent="0.25">
      <c r="A69" s="131">
        <v>1</v>
      </c>
      <c r="B69" s="131" t="s">
        <v>219</v>
      </c>
      <c r="C69" s="160" t="s">
        <v>204</v>
      </c>
      <c r="D69" s="117" t="s">
        <v>32</v>
      </c>
      <c r="E69" s="105">
        <v>9</v>
      </c>
      <c r="F69" s="101">
        <f>6.96*0.8*0.23</f>
        <v>1.2806400000000002</v>
      </c>
      <c r="G69" s="101">
        <f>5.08*0.8*0.23</f>
        <v>0.93472000000000011</v>
      </c>
      <c r="H69" s="98"/>
      <c r="I69" s="102"/>
      <c r="J69" s="103"/>
      <c r="K69" s="102">
        <f t="shared" ref="K69:K102" si="61">E69*J69</f>
        <v>0</v>
      </c>
      <c r="L69" s="97"/>
      <c r="M69" s="104">
        <f t="shared" ref="M69:M102" si="62">J69*L69*1.13226</f>
        <v>0</v>
      </c>
      <c r="N69" s="101">
        <f t="shared" ref="N69:N102" si="63">F69*2.42527</f>
        <v>3.1058977728000001</v>
      </c>
      <c r="O69" s="101">
        <f t="shared" ref="O69:O102" si="64">G69*3.00227</f>
        <v>2.8062818144000006</v>
      </c>
      <c r="P69" s="104">
        <f t="shared" ref="P69:P102" si="65">SUM(M69:M69,N69,O69)</f>
        <v>5.9121795872000007</v>
      </c>
      <c r="Q69" s="104">
        <f t="shared" ref="Q69:Q102" si="66">E69*P69</f>
        <v>53.209616284800006</v>
      </c>
    </row>
    <row r="70" spans="1:17" ht="45" x14ac:dyDescent="0.25">
      <c r="A70" s="131">
        <v>2</v>
      </c>
      <c r="B70" s="131" t="s">
        <v>220</v>
      </c>
      <c r="C70" s="160" t="s">
        <v>205</v>
      </c>
      <c r="D70" s="117" t="s">
        <v>89</v>
      </c>
      <c r="E70" s="154">
        <v>4.95</v>
      </c>
      <c r="F70" s="101">
        <v>0</v>
      </c>
      <c r="G70" s="101">
        <v>0.5</v>
      </c>
      <c r="H70" s="98"/>
      <c r="I70" s="102"/>
      <c r="J70" s="103"/>
      <c r="K70" s="102">
        <f t="shared" si="61"/>
        <v>0</v>
      </c>
      <c r="L70" s="97"/>
      <c r="M70" s="104">
        <f t="shared" si="62"/>
        <v>0</v>
      </c>
      <c r="N70" s="101">
        <f t="shared" si="63"/>
        <v>0</v>
      </c>
      <c r="O70" s="101">
        <f t="shared" si="64"/>
        <v>1.5011350000000001</v>
      </c>
      <c r="P70" s="104">
        <f t="shared" si="65"/>
        <v>1.5011350000000001</v>
      </c>
      <c r="Q70" s="104">
        <f t="shared" si="66"/>
        <v>7.4306182500000011</v>
      </c>
    </row>
    <row r="71" spans="1:17" ht="30" x14ac:dyDescent="0.25">
      <c r="A71" s="131">
        <v>3</v>
      </c>
      <c r="B71" s="131" t="s">
        <v>221</v>
      </c>
      <c r="C71" s="160" t="s">
        <v>206</v>
      </c>
      <c r="D71" s="117" t="s">
        <v>41</v>
      </c>
      <c r="E71" s="152">
        <v>7.2</v>
      </c>
      <c r="F71" s="101">
        <v>4.4000000000000004</v>
      </c>
      <c r="G71" s="101">
        <v>4.3</v>
      </c>
      <c r="H71" s="98"/>
      <c r="I71" s="102"/>
      <c r="J71" s="103"/>
      <c r="K71" s="102">
        <f t="shared" si="61"/>
        <v>0</v>
      </c>
      <c r="L71" s="97"/>
      <c r="M71" s="104">
        <f t="shared" si="62"/>
        <v>0</v>
      </c>
      <c r="N71" s="101">
        <f t="shared" si="63"/>
        <v>10.671188000000001</v>
      </c>
      <c r="O71" s="101">
        <f t="shared" si="64"/>
        <v>12.909761</v>
      </c>
      <c r="P71" s="104">
        <f t="shared" si="65"/>
        <v>23.580949</v>
      </c>
      <c r="Q71" s="104">
        <f t="shared" si="66"/>
        <v>169.78283279999999</v>
      </c>
    </row>
    <row r="72" spans="1:17" ht="30" x14ac:dyDescent="0.25">
      <c r="A72" s="131">
        <v>4</v>
      </c>
      <c r="B72" s="132" t="s">
        <v>222</v>
      </c>
      <c r="C72" s="160" t="s">
        <v>207</v>
      </c>
      <c r="D72" s="117" t="s">
        <v>89</v>
      </c>
      <c r="E72" s="154">
        <v>12.96</v>
      </c>
      <c r="F72" s="101">
        <v>0</v>
      </c>
      <c r="G72" s="101">
        <v>0.9</v>
      </c>
      <c r="H72" s="98"/>
      <c r="I72" s="102"/>
      <c r="J72" s="103"/>
      <c r="K72" s="102">
        <f t="shared" si="61"/>
        <v>0</v>
      </c>
      <c r="L72" s="97"/>
      <c r="M72" s="104">
        <f t="shared" si="62"/>
        <v>0</v>
      </c>
      <c r="N72" s="101">
        <f t="shared" si="63"/>
        <v>0</v>
      </c>
      <c r="O72" s="101">
        <f t="shared" si="64"/>
        <v>2.7020430000000002</v>
      </c>
      <c r="P72" s="104">
        <f t="shared" si="65"/>
        <v>2.7020430000000002</v>
      </c>
      <c r="Q72" s="104">
        <f t="shared" si="66"/>
        <v>35.018477280000006</v>
      </c>
    </row>
    <row r="73" spans="1:17" x14ac:dyDescent="0.25">
      <c r="A73" s="191" t="s">
        <v>208</v>
      </c>
      <c r="B73" s="191"/>
      <c r="C73" s="191"/>
      <c r="D73" s="191"/>
      <c r="E73" s="152"/>
      <c r="F73" s="147"/>
      <c r="G73" s="147"/>
      <c r="H73" s="148"/>
      <c r="I73" s="115"/>
      <c r="J73" s="103"/>
      <c r="K73" s="109"/>
      <c r="L73" s="101"/>
      <c r="M73" s="104"/>
      <c r="N73" s="101"/>
      <c r="O73" s="101"/>
      <c r="P73" s="104"/>
      <c r="Q73" s="104"/>
    </row>
    <row r="74" spans="1:17" ht="21.75" customHeight="1" x14ac:dyDescent="0.25">
      <c r="A74" s="131">
        <v>1</v>
      </c>
      <c r="B74" s="106" t="s">
        <v>94</v>
      </c>
      <c r="C74" s="159" t="s">
        <v>113</v>
      </c>
      <c r="D74" s="140" t="s">
        <v>40</v>
      </c>
      <c r="E74" s="105">
        <v>60</v>
      </c>
      <c r="F74" s="101">
        <v>0</v>
      </c>
      <c r="G74" s="101">
        <v>0</v>
      </c>
      <c r="H74" s="98"/>
      <c r="I74" s="102"/>
      <c r="J74" s="103"/>
      <c r="K74" s="102">
        <f t="shared" si="61"/>
        <v>0</v>
      </c>
      <c r="L74" s="97"/>
      <c r="M74" s="104">
        <f>J74*L74*1.13226</f>
        <v>0</v>
      </c>
      <c r="N74" s="101">
        <f t="shared" si="63"/>
        <v>0</v>
      </c>
      <c r="O74" s="101">
        <f t="shared" si="64"/>
        <v>0</v>
      </c>
      <c r="P74" s="104">
        <v>0.33</v>
      </c>
      <c r="Q74" s="104">
        <f t="shared" si="66"/>
        <v>19.8</v>
      </c>
    </row>
    <row r="75" spans="1:17" ht="45" x14ac:dyDescent="0.25">
      <c r="A75" s="131">
        <v>2</v>
      </c>
      <c r="B75" s="131" t="s">
        <v>173</v>
      </c>
      <c r="C75" s="160" t="s">
        <v>174</v>
      </c>
      <c r="D75" s="117" t="s">
        <v>30</v>
      </c>
      <c r="E75" s="152">
        <v>3.5</v>
      </c>
      <c r="F75" s="101">
        <f>82.6/100*1.1</f>
        <v>0.90860000000000007</v>
      </c>
      <c r="G75" s="101">
        <f>78.4/100*1.1</f>
        <v>0.86240000000000006</v>
      </c>
      <c r="H75" s="98"/>
      <c r="I75" s="102"/>
      <c r="J75" s="103"/>
      <c r="K75" s="102">
        <f t="shared" si="61"/>
        <v>0</v>
      </c>
      <c r="L75" s="97"/>
      <c r="M75" s="104">
        <f t="shared" ref="M75:M78" si="67">J75*L75*1.13226</f>
        <v>0</v>
      </c>
      <c r="N75" s="101">
        <f t="shared" si="63"/>
        <v>2.2036003220000002</v>
      </c>
      <c r="O75" s="101">
        <f t="shared" si="64"/>
        <v>2.5891576480000005</v>
      </c>
      <c r="P75" s="104">
        <f t="shared" ref="P75:P78" si="68">SUM(M75:M75,N75,O75)</f>
        <v>4.7927579700000003</v>
      </c>
      <c r="Q75" s="104">
        <f t="shared" si="66"/>
        <v>16.774652895000003</v>
      </c>
    </row>
    <row r="76" spans="1:17" ht="30" x14ac:dyDescent="0.25">
      <c r="A76" s="131">
        <v>3</v>
      </c>
      <c r="B76" s="131" t="s">
        <v>175</v>
      </c>
      <c r="C76" s="160" t="s">
        <v>176</v>
      </c>
      <c r="D76" s="117" t="s">
        <v>30</v>
      </c>
      <c r="E76" s="152">
        <v>3.5</v>
      </c>
      <c r="F76" s="101">
        <f>7.18/100*1.1</f>
        <v>7.8980000000000009E-2</v>
      </c>
      <c r="G76" s="101">
        <f>18.22/100*1.1</f>
        <v>0.20042000000000001</v>
      </c>
      <c r="H76" s="98"/>
      <c r="I76" s="102"/>
      <c r="J76" s="103"/>
      <c r="K76" s="102">
        <f t="shared" si="61"/>
        <v>0</v>
      </c>
      <c r="L76" s="97"/>
      <c r="M76" s="104">
        <f t="shared" si="67"/>
        <v>0</v>
      </c>
      <c r="N76" s="101">
        <f t="shared" si="63"/>
        <v>0.1915478246</v>
      </c>
      <c r="O76" s="101">
        <f t="shared" si="64"/>
        <v>0.60171495340000014</v>
      </c>
      <c r="P76" s="104">
        <f t="shared" si="68"/>
        <v>0.79326277800000011</v>
      </c>
      <c r="Q76" s="104">
        <f t="shared" si="66"/>
        <v>2.7764197230000005</v>
      </c>
    </row>
    <row r="77" spans="1:17" ht="45" x14ac:dyDescent="0.25">
      <c r="A77" s="131">
        <v>4</v>
      </c>
      <c r="B77" s="131" t="s">
        <v>157</v>
      </c>
      <c r="C77" s="160" t="s">
        <v>187</v>
      </c>
      <c r="D77" s="117" t="s">
        <v>30</v>
      </c>
      <c r="E77" s="152">
        <v>7</v>
      </c>
      <c r="F77" s="101">
        <f>(0.23+0.06)*1.9+3*0.06*1.9</f>
        <v>0.89300000000000002</v>
      </c>
      <c r="G77" s="101">
        <v>0</v>
      </c>
      <c r="H77" s="98"/>
      <c r="I77" s="102"/>
      <c r="J77" s="103"/>
      <c r="K77" s="102">
        <f t="shared" si="61"/>
        <v>0</v>
      </c>
      <c r="L77" s="97"/>
      <c r="M77" s="104">
        <f t="shared" si="67"/>
        <v>0</v>
      </c>
      <c r="N77" s="101">
        <f t="shared" si="63"/>
        <v>2.1657661099999999</v>
      </c>
      <c r="O77" s="101">
        <f t="shared" si="64"/>
        <v>0</v>
      </c>
      <c r="P77" s="104">
        <f t="shared" si="68"/>
        <v>2.1657661099999999</v>
      </c>
      <c r="Q77" s="104">
        <f t="shared" si="66"/>
        <v>15.160362769999999</v>
      </c>
    </row>
    <row r="78" spans="1:17" ht="45" x14ac:dyDescent="0.25">
      <c r="A78" s="131">
        <v>5</v>
      </c>
      <c r="B78" s="131" t="s">
        <v>177</v>
      </c>
      <c r="C78" s="160" t="s">
        <v>178</v>
      </c>
      <c r="D78" s="117" t="s">
        <v>89</v>
      </c>
      <c r="E78" s="152">
        <v>13.3</v>
      </c>
      <c r="F78" s="101">
        <v>0</v>
      </c>
      <c r="G78" s="101">
        <v>0.9</v>
      </c>
      <c r="H78" s="98"/>
      <c r="I78" s="102"/>
      <c r="J78" s="103"/>
      <c r="K78" s="102">
        <f t="shared" si="61"/>
        <v>0</v>
      </c>
      <c r="L78" s="97"/>
      <c r="M78" s="104">
        <f t="shared" si="67"/>
        <v>0</v>
      </c>
      <c r="N78" s="101">
        <f t="shared" si="63"/>
        <v>0</v>
      </c>
      <c r="O78" s="101">
        <f t="shared" si="64"/>
        <v>2.7020430000000002</v>
      </c>
      <c r="P78" s="104">
        <f t="shared" si="68"/>
        <v>2.7020430000000002</v>
      </c>
      <c r="Q78" s="104">
        <f t="shared" si="66"/>
        <v>35.937171900000003</v>
      </c>
    </row>
    <row r="79" spans="1:17" ht="45" x14ac:dyDescent="0.25">
      <c r="A79" s="131">
        <v>6</v>
      </c>
      <c r="B79" s="132" t="s">
        <v>179</v>
      </c>
      <c r="C79" s="161" t="s">
        <v>154</v>
      </c>
      <c r="D79" s="140" t="s">
        <v>30</v>
      </c>
      <c r="E79" s="105">
        <v>5</v>
      </c>
      <c r="F79" s="101">
        <f>474/100*1.1</f>
        <v>5.2140000000000004</v>
      </c>
      <c r="G79" s="101">
        <v>0</v>
      </c>
      <c r="H79" s="98"/>
      <c r="I79" s="102"/>
      <c r="J79" s="103"/>
      <c r="K79" s="102">
        <f t="shared" ref="K79:K88" si="69">E79*J79</f>
        <v>0</v>
      </c>
      <c r="L79" s="97"/>
      <c r="M79" s="104">
        <f t="shared" ref="M79:M87" si="70">J79*L79*1.13226</f>
        <v>0</v>
      </c>
      <c r="N79" s="101">
        <f t="shared" ref="N79:N88" si="71">F79*2.42527</f>
        <v>12.645357779999999</v>
      </c>
      <c r="O79" s="101">
        <f t="shared" ref="O79:O88" si="72">G79*3.00227</f>
        <v>0</v>
      </c>
      <c r="P79" s="104">
        <f t="shared" ref="P79:P87" si="73">SUM(M79:M79,N79,O79)</f>
        <v>12.645357779999999</v>
      </c>
      <c r="Q79" s="104">
        <f t="shared" ref="Q79:Q88" si="74">E79*P79</f>
        <v>63.226788899999995</v>
      </c>
    </row>
    <row r="80" spans="1:17" ht="45" x14ac:dyDescent="0.25">
      <c r="A80" s="131">
        <v>7</v>
      </c>
      <c r="B80" s="132" t="s">
        <v>157</v>
      </c>
      <c r="C80" s="161" t="s">
        <v>155</v>
      </c>
      <c r="D80" s="140" t="s">
        <v>30</v>
      </c>
      <c r="E80" s="105">
        <v>5</v>
      </c>
      <c r="F80" s="101">
        <f>(0.23+0.06)*2.4+3*0.06*2.4</f>
        <v>1.1280000000000001</v>
      </c>
      <c r="G80" s="101">
        <v>0</v>
      </c>
      <c r="H80" s="98"/>
      <c r="I80" s="102"/>
      <c r="J80" s="103"/>
      <c r="K80" s="102">
        <f t="shared" si="69"/>
        <v>0</v>
      </c>
      <c r="L80" s="97"/>
      <c r="M80" s="104">
        <f t="shared" si="70"/>
        <v>0</v>
      </c>
      <c r="N80" s="101">
        <f t="shared" si="71"/>
        <v>2.7357045600000003</v>
      </c>
      <c r="O80" s="101">
        <f t="shared" si="72"/>
        <v>0</v>
      </c>
      <c r="P80" s="104">
        <f t="shared" si="73"/>
        <v>2.7357045600000003</v>
      </c>
      <c r="Q80" s="104">
        <f t="shared" si="74"/>
        <v>13.678522800000001</v>
      </c>
    </row>
    <row r="81" spans="1:17" ht="39.75" customHeight="1" x14ac:dyDescent="0.25">
      <c r="A81" s="131">
        <v>8</v>
      </c>
      <c r="B81" s="132" t="s">
        <v>156</v>
      </c>
      <c r="C81" s="160" t="s">
        <v>180</v>
      </c>
      <c r="D81" s="117" t="s">
        <v>89</v>
      </c>
      <c r="E81" s="152">
        <v>12</v>
      </c>
      <c r="F81" s="101">
        <v>0</v>
      </c>
      <c r="G81" s="101">
        <v>0.9</v>
      </c>
      <c r="H81" s="98"/>
      <c r="I81" s="102"/>
      <c r="J81" s="103"/>
      <c r="K81" s="102">
        <f t="shared" si="69"/>
        <v>0</v>
      </c>
      <c r="L81" s="97"/>
      <c r="M81" s="104">
        <f t="shared" si="70"/>
        <v>0</v>
      </c>
      <c r="N81" s="101">
        <f t="shared" si="71"/>
        <v>0</v>
      </c>
      <c r="O81" s="101">
        <f t="shared" si="72"/>
        <v>2.7020430000000002</v>
      </c>
      <c r="P81" s="104">
        <f t="shared" si="73"/>
        <v>2.7020430000000002</v>
      </c>
      <c r="Q81" s="104">
        <f t="shared" si="74"/>
        <v>32.424516000000004</v>
      </c>
    </row>
    <row r="82" spans="1:17" ht="45" x14ac:dyDescent="0.25">
      <c r="A82" s="131">
        <v>9</v>
      </c>
      <c r="B82" s="132" t="s">
        <v>182</v>
      </c>
      <c r="C82" s="160" t="s">
        <v>181</v>
      </c>
      <c r="D82" s="117" t="s">
        <v>126</v>
      </c>
      <c r="E82" s="105">
        <v>17</v>
      </c>
      <c r="F82" s="101">
        <f>1.94*1.1</f>
        <v>2.1339999999999999</v>
      </c>
      <c r="G82" s="101">
        <v>0</v>
      </c>
      <c r="H82" s="98"/>
      <c r="I82" s="102"/>
      <c r="J82" s="103"/>
      <c r="K82" s="102">
        <f t="shared" si="69"/>
        <v>0</v>
      </c>
      <c r="L82" s="97"/>
      <c r="M82" s="104">
        <f t="shared" si="70"/>
        <v>0</v>
      </c>
      <c r="N82" s="101">
        <f t="shared" si="71"/>
        <v>5.1755261799999994</v>
      </c>
      <c r="O82" s="101">
        <f t="shared" si="72"/>
        <v>0</v>
      </c>
      <c r="P82" s="104">
        <f t="shared" si="73"/>
        <v>5.1755261799999994</v>
      </c>
      <c r="Q82" s="104">
        <f t="shared" si="74"/>
        <v>87.983945059999996</v>
      </c>
    </row>
    <row r="83" spans="1:17" ht="45" x14ac:dyDescent="0.25">
      <c r="A83" s="131">
        <v>10</v>
      </c>
      <c r="B83" s="132" t="s">
        <v>157</v>
      </c>
      <c r="C83" s="161" t="s">
        <v>183</v>
      </c>
      <c r="D83" s="140" t="s">
        <v>30</v>
      </c>
      <c r="E83" s="105">
        <v>17</v>
      </c>
      <c r="F83" s="101">
        <f>(0.23+0.06)*2+3*0.06*2</f>
        <v>0.94000000000000006</v>
      </c>
      <c r="G83" s="101">
        <v>0</v>
      </c>
      <c r="H83" s="98"/>
      <c r="I83" s="102"/>
      <c r="J83" s="103"/>
      <c r="K83" s="102">
        <f t="shared" si="69"/>
        <v>0</v>
      </c>
      <c r="L83" s="97"/>
      <c r="M83" s="104">
        <f t="shared" si="70"/>
        <v>0</v>
      </c>
      <c r="N83" s="101">
        <f t="shared" si="71"/>
        <v>2.2797537999999999</v>
      </c>
      <c r="O83" s="101">
        <f t="shared" si="72"/>
        <v>0</v>
      </c>
      <c r="P83" s="104">
        <f t="shared" si="73"/>
        <v>2.2797537999999999</v>
      </c>
      <c r="Q83" s="104">
        <f t="shared" si="74"/>
        <v>38.755814600000001</v>
      </c>
    </row>
    <row r="84" spans="1:17" ht="30" x14ac:dyDescent="0.25">
      <c r="A84" s="131">
        <v>11</v>
      </c>
      <c r="B84" s="132" t="s">
        <v>171</v>
      </c>
      <c r="C84" s="160" t="s">
        <v>180</v>
      </c>
      <c r="D84" s="117" t="s">
        <v>89</v>
      </c>
      <c r="E84" s="152">
        <v>34</v>
      </c>
      <c r="F84" s="101">
        <v>0</v>
      </c>
      <c r="G84" s="101">
        <v>0.9</v>
      </c>
      <c r="H84" s="98"/>
      <c r="I84" s="102"/>
      <c r="J84" s="103"/>
      <c r="K84" s="102">
        <f t="shared" si="69"/>
        <v>0</v>
      </c>
      <c r="L84" s="97"/>
      <c r="M84" s="104">
        <f t="shared" si="70"/>
        <v>0</v>
      </c>
      <c r="N84" s="101">
        <f t="shared" si="71"/>
        <v>0</v>
      </c>
      <c r="O84" s="101">
        <f t="shared" si="72"/>
        <v>2.7020430000000002</v>
      </c>
      <c r="P84" s="104">
        <f t="shared" si="73"/>
        <v>2.7020430000000002</v>
      </c>
      <c r="Q84" s="104">
        <f t="shared" si="74"/>
        <v>91.869462000000013</v>
      </c>
    </row>
    <row r="85" spans="1:17" ht="34.5" customHeight="1" x14ac:dyDescent="0.25">
      <c r="A85" s="131">
        <v>12</v>
      </c>
      <c r="B85" s="107" t="s">
        <v>184</v>
      </c>
      <c r="C85" s="160" t="s">
        <v>90</v>
      </c>
      <c r="D85" s="117" t="s">
        <v>41</v>
      </c>
      <c r="E85" s="105">
        <v>2</v>
      </c>
      <c r="F85" s="101">
        <f>0.89*1.1</f>
        <v>0.97900000000000009</v>
      </c>
      <c r="G85" s="101">
        <v>0</v>
      </c>
      <c r="H85" s="132" t="s">
        <v>91</v>
      </c>
      <c r="I85" s="132" t="s">
        <v>41</v>
      </c>
      <c r="J85" s="152">
        <v>1.1000000000000001</v>
      </c>
      <c r="K85" s="102">
        <f t="shared" si="69"/>
        <v>2.2000000000000002</v>
      </c>
      <c r="L85" s="101">
        <v>3</v>
      </c>
      <c r="M85" s="104">
        <f t="shared" si="70"/>
        <v>3.7364580000000003</v>
      </c>
      <c r="N85" s="101">
        <f t="shared" si="71"/>
        <v>2.3743393300000002</v>
      </c>
      <c r="O85" s="101">
        <f t="shared" si="72"/>
        <v>0</v>
      </c>
      <c r="P85" s="104">
        <f t="shared" si="73"/>
        <v>6.1107973300000005</v>
      </c>
      <c r="Q85" s="104">
        <f t="shared" si="74"/>
        <v>12.221594660000001</v>
      </c>
    </row>
    <row r="86" spans="1:17" ht="49.5" customHeight="1" x14ac:dyDescent="0.25">
      <c r="A86" s="131">
        <v>13</v>
      </c>
      <c r="B86" s="132" t="s">
        <v>185</v>
      </c>
      <c r="C86" s="159" t="s">
        <v>186</v>
      </c>
      <c r="D86" s="140" t="s">
        <v>30</v>
      </c>
      <c r="E86" s="105">
        <v>32</v>
      </c>
      <c r="F86" s="101">
        <f>(41.5/100+7.4/100)*1.1</f>
        <v>0.53790000000000004</v>
      </c>
      <c r="G86" s="101">
        <f>4.2/100*1.1</f>
        <v>4.6200000000000005E-2</v>
      </c>
      <c r="H86" s="132" t="s">
        <v>91</v>
      </c>
      <c r="I86" s="132" t="s">
        <v>41</v>
      </c>
      <c r="J86" s="152">
        <v>1.1000000000000001</v>
      </c>
      <c r="K86" s="102">
        <f t="shared" si="69"/>
        <v>35.200000000000003</v>
      </c>
      <c r="L86" s="101">
        <v>3</v>
      </c>
      <c r="M86" s="104">
        <f t="shared" si="70"/>
        <v>3.7364580000000003</v>
      </c>
      <c r="N86" s="101">
        <f t="shared" si="71"/>
        <v>1.304552733</v>
      </c>
      <c r="O86" s="101">
        <f t="shared" si="72"/>
        <v>0.13870487400000003</v>
      </c>
      <c r="P86" s="104">
        <f t="shared" si="73"/>
        <v>5.1797156070000003</v>
      </c>
      <c r="Q86" s="104">
        <f t="shared" si="74"/>
        <v>165.75089942400001</v>
      </c>
    </row>
    <row r="87" spans="1:17" ht="35.25" customHeight="1" x14ac:dyDescent="0.25">
      <c r="A87" s="131">
        <v>14</v>
      </c>
      <c r="B87" s="132" t="s">
        <v>157</v>
      </c>
      <c r="C87" s="159" t="s">
        <v>188</v>
      </c>
      <c r="D87" s="140" t="s">
        <v>89</v>
      </c>
      <c r="E87" s="152">
        <v>61.2</v>
      </c>
      <c r="F87" s="101">
        <f>0.23+0.06+3*0.06</f>
        <v>0.47000000000000003</v>
      </c>
      <c r="G87" s="101">
        <v>0</v>
      </c>
      <c r="H87" s="132"/>
      <c r="I87" s="132"/>
      <c r="J87" s="152"/>
      <c r="K87" s="102">
        <f t="shared" si="69"/>
        <v>0</v>
      </c>
      <c r="L87" s="101"/>
      <c r="M87" s="104">
        <f t="shared" si="70"/>
        <v>0</v>
      </c>
      <c r="N87" s="101">
        <f t="shared" si="71"/>
        <v>1.1398769</v>
      </c>
      <c r="O87" s="101">
        <f t="shared" si="72"/>
        <v>0</v>
      </c>
      <c r="P87" s="104">
        <f t="shared" si="73"/>
        <v>1.1398769</v>
      </c>
      <c r="Q87" s="104">
        <f t="shared" si="74"/>
        <v>69.760466280000003</v>
      </c>
    </row>
    <row r="88" spans="1:17" ht="20.25" customHeight="1" x14ac:dyDescent="0.25">
      <c r="A88" s="194">
        <v>15</v>
      </c>
      <c r="B88" s="195" t="s">
        <v>119</v>
      </c>
      <c r="C88" s="196" t="s">
        <v>130</v>
      </c>
      <c r="D88" s="197" t="s">
        <v>102</v>
      </c>
      <c r="E88" s="198">
        <v>50</v>
      </c>
      <c r="F88" s="192">
        <f>1.74/100</f>
        <v>1.7399999999999999E-2</v>
      </c>
      <c r="G88" s="192">
        <f>11.06/100</f>
        <v>0.1106</v>
      </c>
      <c r="H88" s="98" t="s">
        <v>117</v>
      </c>
      <c r="I88" s="102" t="s">
        <v>41</v>
      </c>
      <c r="J88" s="101">
        <f>18.9/100</f>
        <v>0.18899999999999997</v>
      </c>
      <c r="K88" s="109">
        <f t="shared" si="69"/>
        <v>9.4499999999999993</v>
      </c>
      <c r="L88" s="101">
        <v>4</v>
      </c>
      <c r="M88" s="104">
        <f t="shared" ref="M88:M92" si="75">J88*L88*1.13226</f>
        <v>0.8559885599999999</v>
      </c>
      <c r="N88" s="193">
        <f t="shared" si="71"/>
        <v>4.2199697999999994E-2</v>
      </c>
      <c r="O88" s="193">
        <f t="shared" si="72"/>
        <v>0.33205106200000001</v>
      </c>
      <c r="P88" s="193">
        <f>SUM(M88:M90,N88,O88)</f>
        <v>1.3049684799999999</v>
      </c>
      <c r="Q88" s="187">
        <f t="shared" si="74"/>
        <v>65.248424</v>
      </c>
    </row>
    <row r="89" spans="1:17" ht="20.25" customHeight="1" x14ac:dyDescent="0.25">
      <c r="A89" s="194"/>
      <c r="B89" s="195"/>
      <c r="C89" s="196"/>
      <c r="D89" s="197"/>
      <c r="E89" s="198"/>
      <c r="F89" s="192"/>
      <c r="G89" s="192"/>
      <c r="H89" s="98" t="s">
        <v>118</v>
      </c>
      <c r="I89" s="102" t="s">
        <v>41</v>
      </c>
      <c r="J89" s="101">
        <f>15/1000</f>
        <v>1.4999999999999999E-2</v>
      </c>
      <c r="K89" s="102">
        <f>E88*J89</f>
        <v>0.75</v>
      </c>
      <c r="L89" s="101">
        <v>4</v>
      </c>
      <c r="M89" s="104">
        <f t="shared" si="75"/>
        <v>6.7935599999999999E-2</v>
      </c>
      <c r="N89" s="193"/>
      <c r="O89" s="193"/>
      <c r="P89" s="193"/>
      <c r="Q89" s="187"/>
    </row>
    <row r="90" spans="1:17" ht="15.75" x14ac:dyDescent="0.25">
      <c r="A90" s="194"/>
      <c r="B90" s="195"/>
      <c r="C90" s="196"/>
      <c r="D90" s="197"/>
      <c r="E90" s="198"/>
      <c r="F90" s="192"/>
      <c r="G90" s="192"/>
      <c r="H90" s="98" t="s">
        <v>92</v>
      </c>
      <c r="I90" s="102" t="s">
        <v>41</v>
      </c>
      <c r="J90" s="101">
        <v>0.03</v>
      </c>
      <c r="K90" s="102">
        <f>E88*J90</f>
        <v>1.5</v>
      </c>
      <c r="L90" s="101">
        <v>0.2</v>
      </c>
      <c r="M90" s="104">
        <f t="shared" si="75"/>
        <v>6.7935600000000006E-3</v>
      </c>
      <c r="N90" s="193"/>
      <c r="O90" s="193"/>
      <c r="P90" s="193"/>
      <c r="Q90" s="187"/>
    </row>
    <row r="91" spans="1:17" ht="45" x14ac:dyDescent="0.25">
      <c r="A91" s="123">
        <v>16</v>
      </c>
      <c r="B91" s="98" t="s">
        <v>131</v>
      </c>
      <c r="C91" s="160" t="s">
        <v>132</v>
      </c>
      <c r="D91" s="117" t="s">
        <v>102</v>
      </c>
      <c r="E91" s="163">
        <v>50</v>
      </c>
      <c r="F91" s="110">
        <f>2.092/100</f>
        <v>2.0920000000000001E-2</v>
      </c>
      <c r="G91" s="110">
        <f>4.74/100</f>
        <v>4.7400000000000005E-2</v>
      </c>
      <c r="H91" s="132" t="s">
        <v>133</v>
      </c>
      <c r="I91" s="132" t="s">
        <v>89</v>
      </c>
      <c r="J91" s="111">
        <f>93.1/1000+11.6*0.004</f>
        <v>0.13949999999999999</v>
      </c>
      <c r="K91" s="102">
        <f>E91*J91</f>
        <v>6.9749999999999996</v>
      </c>
      <c r="L91" s="101">
        <v>26</v>
      </c>
      <c r="M91" s="104">
        <f t="shared" si="75"/>
        <v>4.10670702</v>
      </c>
      <c r="N91" s="101">
        <f>F91*2.42527</f>
        <v>5.0736648400000001E-2</v>
      </c>
      <c r="O91" s="101">
        <f>G91*3.00227</f>
        <v>0.14230759800000004</v>
      </c>
      <c r="P91" s="104">
        <f>SUM(M91:M91,N91,O91)</f>
        <v>4.2997512664000004</v>
      </c>
      <c r="Q91" s="104">
        <f>E91*P91</f>
        <v>214.98756332000002</v>
      </c>
    </row>
    <row r="92" spans="1:17" ht="30" x14ac:dyDescent="0.25">
      <c r="A92" s="123">
        <v>17</v>
      </c>
      <c r="B92" s="132" t="s">
        <v>134</v>
      </c>
      <c r="C92" s="160" t="s">
        <v>135</v>
      </c>
      <c r="D92" s="117" t="s">
        <v>102</v>
      </c>
      <c r="E92" s="163">
        <v>50</v>
      </c>
      <c r="F92" s="110">
        <f>2.08/100</f>
        <v>2.0799999999999999E-2</v>
      </c>
      <c r="G92" s="110">
        <f>4.74/100</f>
        <v>4.7400000000000005E-2</v>
      </c>
      <c r="H92" s="132" t="s">
        <v>127</v>
      </c>
      <c r="I92" s="132" t="s">
        <v>89</v>
      </c>
      <c r="J92" s="111">
        <f>97.4/1000</f>
        <v>9.74E-2</v>
      </c>
      <c r="K92" s="102">
        <f>E92*J92</f>
        <v>4.87</v>
      </c>
      <c r="L92" s="101">
        <v>27</v>
      </c>
      <c r="M92" s="104">
        <f t="shared" si="75"/>
        <v>2.9776173479999999</v>
      </c>
      <c r="N92" s="101">
        <f>F92*2.42527</f>
        <v>5.0445615999999992E-2</v>
      </c>
      <c r="O92" s="101">
        <f>G92*3.00227</f>
        <v>0.14230759800000004</v>
      </c>
      <c r="P92" s="104">
        <f>SUM(M92:M92,N92,O92)</f>
        <v>3.170370562</v>
      </c>
      <c r="Q92" s="104">
        <f>E92*P92</f>
        <v>158.5185281</v>
      </c>
    </row>
    <row r="93" spans="1:17" ht="78" customHeight="1" x14ac:dyDescent="0.25">
      <c r="A93" s="188" t="s">
        <v>209</v>
      </c>
      <c r="B93" s="189"/>
      <c r="C93" s="189"/>
      <c r="D93" s="190"/>
      <c r="E93" s="152"/>
      <c r="F93" s="147"/>
      <c r="G93" s="147"/>
      <c r="H93" s="148"/>
      <c r="I93" s="115"/>
      <c r="J93" s="103"/>
      <c r="K93" s="109"/>
      <c r="L93" s="101"/>
      <c r="M93" s="104"/>
      <c r="N93" s="101"/>
      <c r="O93" s="101"/>
      <c r="P93" s="104"/>
      <c r="Q93" s="104"/>
    </row>
    <row r="94" spans="1:17" x14ac:dyDescent="0.25">
      <c r="A94" s="191" t="s">
        <v>218</v>
      </c>
      <c r="B94" s="191"/>
      <c r="C94" s="191"/>
      <c r="D94" s="191"/>
      <c r="E94" s="152"/>
      <c r="F94" s="147"/>
      <c r="G94" s="147"/>
      <c r="H94" s="148"/>
      <c r="I94" s="115"/>
      <c r="J94" s="103"/>
      <c r="K94" s="109"/>
      <c r="L94" s="101"/>
      <c r="M94" s="104"/>
      <c r="N94" s="101"/>
      <c r="O94" s="101"/>
      <c r="P94" s="104"/>
      <c r="Q94" s="104"/>
    </row>
    <row r="95" spans="1:17" ht="60" x14ac:dyDescent="0.25">
      <c r="A95" s="131">
        <v>1</v>
      </c>
      <c r="B95" s="132" t="s">
        <v>189</v>
      </c>
      <c r="C95" s="159" t="s">
        <v>158</v>
      </c>
      <c r="D95" s="140" t="s">
        <v>31</v>
      </c>
      <c r="E95" s="105">
        <v>15</v>
      </c>
      <c r="F95" s="101">
        <f>0.46*1.1</f>
        <v>0.50600000000000012</v>
      </c>
      <c r="G95" s="101">
        <v>0</v>
      </c>
      <c r="H95" s="132" t="s">
        <v>93</v>
      </c>
      <c r="I95" s="132" t="s">
        <v>40</v>
      </c>
      <c r="J95" s="154">
        <v>0.995</v>
      </c>
      <c r="K95" s="102">
        <f>E95*J95</f>
        <v>14.925000000000001</v>
      </c>
      <c r="L95" s="101">
        <v>3.58</v>
      </c>
      <c r="M95" s="104">
        <f t="shared" si="62"/>
        <v>4.0332233459999998</v>
      </c>
      <c r="N95" s="101">
        <f t="shared" si="63"/>
        <v>1.2271866200000001</v>
      </c>
      <c r="O95" s="101">
        <f t="shared" si="64"/>
        <v>0</v>
      </c>
      <c r="P95" s="104">
        <f t="shared" si="65"/>
        <v>5.2604099660000001</v>
      </c>
      <c r="Q95" s="104">
        <f t="shared" si="66"/>
        <v>78.906149490000004</v>
      </c>
    </row>
    <row r="96" spans="1:17" ht="60" x14ac:dyDescent="0.25">
      <c r="A96" s="131">
        <v>2</v>
      </c>
      <c r="B96" s="132" t="s">
        <v>189</v>
      </c>
      <c r="C96" s="159" t="s">
        <v>210</v>
      </c>
      <c r="D96" s="140" t="s">
        <v>31</v>
      </c>
      <c r="E96" s="105">
        <v>15</v>
      </c>
      <c r="F96" s="101">
        <f>0.46*1.1</f>
        <v>0.50600000000000012</v>
      </c>
      <c r="G96" s="101">
        <v>0</v>
      </c>
      <c r="H96" s="132" t="s">
        <v>93</v>
      </c>
      <c r="I96" s="132" t="s">
        <v>40</v>
      </c>
      <c r="J96" s="154">
        <v>0.995</v>
      </c>
      <c r="K96" s="102">
        <f t="shared" si="61"/>
        <v>14.925000000000001</v>
      </c>
      <c r="L96" s="101">
        <v>2</v>
      </c>
      <c r="M96" s="104">
        <f t="shared" si="62"/>
        <v>2.2531973999999999</v>
      </c>
      <c r="N96" s="101">
        <f t="shared" si="63"/>
        <v>1.2271866200000001</v>
      </c>
      <c r="O96" s="101">
        <f t="shared" si="64"/>
        <v>0</v>
      </c>
      <c r="P96" s="104">
        <f t="shared" si="65"/>
        <v>3.4803840199999998</v>
      </c>
      <c r="Q96" s="104">
        <f t="shared" si="66"/>
        <v>52.205760299999994</v>
      </c>
    </row>
    <row r="97" spans="1:17" ht="30" x14ac:dyDescent="0.25">
      <c r="A97" s="131">
        <v>3</v>
      </c>
      <c r="B97" s="157" t="s">
        <v>225</v>
      </c>
      <c r="C97" s="159" t="s">
        <v>211</v>
      </c>
      <c r="D97" s="140" t="s">
        <v>32</v>
      </c>
      <c r="E97" s="105">
        <v>5</v>
      </c>
      <c r="F97" s="147">
        <v>0</v>
      </c>
      <c r="G97" s="147">
        <v>0</v>
      </c>
      <c r="H97" s="148" t="s">
        <v>226</v>
      </c>
      <c r="I97" s="115" t="s">
        <v>32</v>
      </c>
      <c r="J97" s="103">
        <v>1</v>
      </c>
      <c r="K97" s="102">
        <f t="shared" si="61"/>
        <v>5</v>
      </c>
      <c r="L97" s="101">
        <v>1.18</v>
      </c>
      <c r="M97" s="104">
        <f t="shared" si="62"/>
        <v>1.3360668</v>
      </c>
      <c r="N97" s="101">
        <f t="shared" si="63"/>
        <v>0</v>
      </c>
      <c r="O97" s="101">
        <f t="shared" si="64"/>
        <v>0</v>
      </c>
      <c r="P97" s="104">
        <f t="shared" si="65"/>
        <v>1.3360668</v>
      </c>
      <c r="Q97" s="104">
        <f t="shared" si="66"/>
        <v>6.6803340000000002</v>
      </c>
    </row>
    <row r="98" spans="1:17" ht="30" x14ac:dyDescent="0.25">
      <c r="A98" s="131">
        <v>4</v>
      </c>
      <c r="B98" s="157" t="s">
        <v>225</v>
      </c>
      <c r="C98" s="159" t="s">
        <v>212</v>
      </c>
      <c r="D98" s="140" t="s">
        <v>32</v>
      </c>
      <c r="E98" s="105">
        <v>5</v>
      </c>
      <c r="F98" s="147">
        <v>0</v>
      </c>
      <c r="G98" s="147">
        <v>0</v>
      </c>
      <c r="H98" s="148" t="s">
        <v>226</v>
      </c>
      <c r="I98" s="115" t="s">
        <v>32</v>
      </c>
      <c r="J98" s="103">
        <v>1</v>
      </c>
      <c r="K98" s="102">
        <f t="shared" si="61"/>
        <v>5</v>
      </c>
      <c r="L98" s="101">
        <v>1</v>
      </c>
      <c r="M98" s="104">
        <f t="shared" si="62"/>
        <v>1.13226</v>
      </c>
      <c r="N98" s="101">
        <f t="shared" si="63"/>
        <v>0</v>
      </c>
      <c r="O98" s="101">
        <f t="shared" si="64"/>
        <v>0</v>
      </c>
      <c r="P98" s="104">
        <f t="shared" si="65"/>
        <v>1.13226</v>
      </c>
      <c r="Q98" s="104">
        <f t="shared" si="66"/>
        <v>5.6613000000000007</v>
      </c>
    </row>
    <row r="99" spans="1:17" ht="30" x14ac:dyDescent="0.25">
      <c r="A99" s="131">
        <v>5</v>
      </c>
      <c r="B99" s="157" t="s">
        <v>225</v>
      </c>
      <c r="C99" s="159" t="s">
        <v>213</v>
      </c>
      <c r="D99" s="140" t="s">
        <v>32</v>
      </c>
      <c r="E99" s="105">
        <v>5</v>
      </c>
      <c r="F99" s="147">
        <v>0</v>
      </c>
      <c r="G99" s="147">
        <v>0</v>
      </c>
      <c r="H99" s="148" t="s">
        <v>226</v>
      </c>
      <c r="I99" s="115" t="s">
        <v>32</v>
      </c>
      <c r="J99" s="103">
        <v>1</v>
      </c>
      <c r="K99" s="102">
        <f t="shared" si="61"/>
        <v>5</v>
      </c>
      <c r="L99" s="101">
        <v>0.33</v>
      </c>
      <c r="M99" s="104">
        <f t="shared" si="62"/>
        <v>0.37364580000000003</v>
      </c>
      <c r="N99" s="101">
        <f t="shared" si="63"/>
        <v>0</v>
      </c>
      <c r="O99" s="101">
        <f t="shared" si="64"/>
        <v>0</v>
      </c>
      <c r="P99" s="104">
        <f t="shared" si="65"/>
        <v>0.37364580000000003</v>
      </c>
      <c r="Q99" s="104">
        <f t="shared" si="66"/>
        <v>1.8682290000000001</v>
      </c>
    </row>
    <row r="100" spans="1:17" ht="30" x14ac:dyDescent="0.25">
      <c r="A100" s="131">
        <v>6</v>
      </c>
      <c r="B100" s="157" t="s">
        <v>225</v>
      </c>
      <c r="C100" s="159" t="s">
        <v>214</v>
      </c>
      <c r="D100" s="140" t="s">
        <v>32</v>
      </c>
      <c r="E100" s="105">
        <v>5</v>
      </c>
      <c r="F100" s="147">
        <v>0</v>
      </c>
      <c r="G100" s="147">
        <v>0</v>
      </c>
      <c r="H100" s="148" t="s">
        <v>226</v>
      </c>
      <c r="I100" s="115" t="s">
        <v>32</v>
      </c>
      <c r="J100" s="103">
        <v>1</v>
      </c>
      <c r="K100" s="102">
        <f t="shared" si="61"/>
        <v>5</v>
      </c>
      <c r="L100" s="101">
        <v>0.3</v>
      </c>
      <c r="M100" s="104">
        <f t="shared" si="62"/>
        <v>0.33967799999999998</v>
      </c>
      <c r="N100" s="101">
        <f t="shared" si="63"/>
        <v>0</v>
      </c>
      <c r="O100" s="101">
        <f t="shared" si="64"/>
        <v>0</v>
      </c>
      <c r="P100" s="104">
        <f t="shared" si="65"/>
        <v>0.33967799999999998</v>
      </c>
      <c r="Q100" s="104">
        <f t="shared" si="66"/>
        <v>1.6983899999999998</v>
      </c>
    </row>
    <row r="101" spans="1:17" ht="45" x14ac:dyDescent="0.25">
      <c r="A101" s="131">
        <v>7</v>
      </c>
      <c r="B101" s="157" t="s">
        <v>224</v>
      </c>
      <c r="C101" s="159" t="s">
        <v>215</v>
      </c>
      <c r="D101" s="140" t="s">
        <v>216</v>
      </c>
      <c r="E101" s="105">
        <v>20</v>
      </c>
      <c r="F101" s="147">
        <v>8.98</v>
      </c>
      <c r="G101" s="147">
        <v>0</v>
      </c>
      <c r="H101" s="148"/>
      <c r="I101" s="115"/>
      <c r="J101" s="103"/>
      <c r="K101" s="102">
        <f t="shared" si="61"/>
        <v>0</v>
      </c>
      <c r="L101" s="101"/>
      <c r="M101" s="104">
        <f t="shared" si="62"/>
        <v>0</v>
      </c>
      <c r="N101" s="101">
        <f t="shared" si="63"/>
        <v>21.7789246</v>
      </c>
      <c r="O101" s="101">
        <f t="shared" si="64"/>
        <v>0</v>
      </c>
      <c r="P101" s="104">
        <f t="shared" si="65"/>
        <v>21.7789246</v>
      </c>
      <c r="Q101" s="104">
        <f t="shared" si="66"/>
        <v>435.57849199999998</v>
      </c>
    </row>
    <row r="102" spans="1:17" ht="30" x14ac:dyDescent="0.25">
      <c r="A102" s="131">
        <v>8</v>
      </c>
      <c r="B102" s="157" t="s">
        <v>223</v>
      </c>
      <c r="C102" s="159" t="s">
        <v>217</v>
      </c>
      <c r="D102" s="140" t="s">
        <v>216</v>
      </c>
      <c r="E102" s="105">
        <v>20</v>
      </c>
      <c r="F102" s="147">
        <f>59.2/100</f>
        <v>0.59200000000000008</v>
      </c>
      <c r="G102" s="147">
        <f>49.8/100</f>
        <v>0.498</v>
      </c>
      <c r="H102" s="148"/>
      <c r="I102" s="115"/>
      <c r="J102" s="103"/>
      <c r="K102" s="102">
        <f t="shared" si="61"/>
        <v>0</v>
      </c>
      <c r="L102" s="101"/>
      <c r="M102" s="104">
        <f t="shared" si="62"/>
        <v>0</v>
      </c>
      <c r="N102" s="101">
        <f t="shared" si="63"/>
        <v>1.43575984</v>
      </c>
      <c r="O102" s="101">
        <f t="shared" si="64"/>
        <v>1.4951304600000002</v>
      </c>
      <c r="P102" s="104">
        <f t="shared" si="65"/>
        <v>2.9308903000000002</v>
      </c>
      <c r="Q102" s="104">
        <f t="shared" si="66"/>
        <v>58.617806000000002</v>
      </c>
    </row>
    <row r="103" spans="1:17" x14ac:dyDescent="0.25">
      <c r="A103" s="117"/>
      <c r="B103" s="118"/>
      <c r="C103" s="119" t="s">
        <v>33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1">
        <f>SUM(Q20:Q102)</f>
        <v>13995.83256530876</v>
      </c>
    </row>
    <row r="104" spans="1:17" x14ac:dyDescent="0.25">
      <c r="A104" s="117"/>
      <c r="B104" s="118"/>
      <c r="C104" s="119" t="s">
        <v>110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1">
        <f>+Q103*0.133</f>
        <v>1861.4457311860651</v>
      </c>
    </row>
    <row r="105" spans="1:17" x14ac:dyDescent="0.25">
      <c r="A105" s="117"/>
      <c r="B105" s="118"/>
      <c r="C105" s="122" t="s">
        <v>109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1">
        <f>SUM(Q103:Q104)</f>
        <v>15857.278296494824</v>
      </c>
    </row>
    <row r="106" spans="1:17" x14ac:dyDescent="0.25">
      <c r="A106" s="117"/>
      <c r="B106" s="118"/>
      <c r="C106" s="122" t="s">
        <v>111</v>
      </c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1">
        <f>+Q105*0.11</f>
        <v>1744.3006126144305</v>
      </c>
    </row>
    <row r="107" spans="1:17" x14ac:dyDescent="0.25">
      <c r="A107" s="117"/>
      <c r="B107" s="118"/>
      <c r="C107" s="122" t="s">
        <v>109</v>
      </c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1">
        <f>SUM(Q105:Q106)</f>
        <v>17601.578909109256</v>
      </c>
    </row>
    <row r="110" spans="1:17" x14ac:dyDescent="0.25">
      <c r="C110" s="4" t="s">
        <v>39</v>
      </c>
      <c r="D110" s="3"/>
      <c r="F110" s="3" t="s">
        <v>149</v>
      </c>
    </row>
  </sheetData>
  <mergeCells count="92">
    <mergeCell ref="C1:O1"/>
    <mergeCell ref="A6:Q6"/>
    <mergeCell ref="A7:Q7"/>
    <mergeCell ref="H15:H16"/>
    <mergeCell ref="I15:L15"/>
    <mergeCell ref="O8:P8"/>
    <mergeCell ref="B15:B16"/>
    <mergeCell ref="C15:C16"/>
    <mergeCell ref="D15:D16"/>
    <mergeCell ref="E15:E16"/>
    <mergeCell ref="F15:G15"/>
    <mergeCell ref="M15:O15"/>
    <mergeCell ref="D3:K3"/>
    <mergeCell ref="D5:K5"/>
    <mergeCell ref="P15:Q15"/>
    <mergeCell ref="A15:A16"/>
    <mergeCell ref="P64:P65"/>
    <mergeCell ref="Q64:Q65"/>
    <mergeCell ref="P34:P36"/>
    <mergeCell ref="Q34:Q36"/>
    <mergeCell ref="E34:E36"/>
    <mergeCell ref="F34:F36"/>
    <mergeCell ref="G34:G36"/>
    <mergeCell ref="N34:N36"/>
    <mergeCell ref="O34:O36"/>
    <mergeCell ref="N64:N65"/>
    <mergeCell ref="O64:O65"/>
    <mergeCell ref="E44:E47"/>
    <mergeCell ref="P44:P47"/>
    <mergeCell ref="Q44:Q47"/>
    <mergeCell ref="P61:P63"/>
    <mergeCell ref="Q61:Q63"/>
    <mergeCell ref="O44:O47"/>
    <mergeCell ref="F61:F63"/>
    <mergeCell ref="G61:G63"/>
    <mergeCell ref="N61:N63"/>
    <mergeCell ref="O61:O63"/>
    <mergeCell ref="N57:N58"/>
    <mergeCell ref="O57:O58"/>
    <mergeCell ref="E61:E63"/>
    <mergeCell ref="D44:D47"/>
    <mergeCell ref="F44:F47"/>
    <mergeCell ref="G44:G47"/>
    <mergeCell ref="N44:N47"/>
    <mergeCell ref="F57:F58"/>
    <mergeCell ref="G57:G58"/>
    <mergeCell ref="A57:A58"/>
    <mergeCell ref="B57:B58"/>
    <mergeCell ref="C57:C58"/>
    <mergeCell ref="D57:D58"/>
    <mergeCell ref="E57:E58"/>
    <mergeCell ref="A44:A47"/>
    <mergeCell ref="B44:B47"/>
    <mergeCell ref="C44:C47"/>
    <mergeCell ref="A18:D18"/>
    <mergeCell ref="A42:D42"/>
    <mergeCell ref="A19:D19"/>
    <mergeCell ref="A39:D39"/>
    <mergeCell ref="A41:D41"/>
    <mergeCell ref="A34:A36"/>
    <mergeCell ref="B34:B36"/>
    <mergeCell ref="C34:C36"/>
    <mergeCell ref="D34:D36"/>
    <mergeCell ref="P57:P58"/>
    <mergeCell ref="Q57:Q58"/>
    <mergeCell ref="A67:D67"/>
    <mergeCell ref="A68:D68"/>
    <mergeCell ref="A73:D73"/>
    <mergeCell ref="F64:F65"/>
    <mergeCell ref="G64:G65"/>
    <mergeCell ref="A64:A65"/>
    <mergeCell ref="B64:B65"/>
    <mergeCell ref="C64:C65"/>
    <mergeCell ref="D64:D65"/>
    <mergeCell ref="E64:E65"/>
    <mergeCell ref="A61:A63"/>
    <mergeCell ref="B61:B63"/>
    <mergeCell ref="C61:C63"/>
    <mergeCell ref="D61:D63"/>
    <mergeCell ref="Q88:Q90"/>
    <mergeCell ref="A93:D93"/>
    <mergeCell ref="A94:D94"/>
    <mergeCell ref="F88:F90"/>
    <mergeCell ref="G88:G90"/>
    <mergeCell ref="N88:N90"/>
    <mergeCell ref="O88:O90"/>
    <mergeCell ref="P88:P90"/>
    <mergeCell ref="A88:A90"/>
    <mergeCell ref="B88:B90"/>
    <mergeCell ref="C88:C90"/>
    <mergeCell ref="D88:D90"/>
    <mergeCell ref="E88:E90"/>
  </mergeCells>
  <phoneticPr fontId="12" type="noConversion"/>
  <printOptions horizontalCentered="1"/>
  <pageMargins left="0.23622047244094499" right="0.15748031496063" top="0.4" bottom="0.23" header="0.36" footer="0.2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8"/>
  <sheetViews>
    <sheetView view="pageBreakPreview" topLeftCell="A28" zoomScale="90" zoomScaleNormal="100" zoomScaleSheetLayoutView="90" workbookViewId="0">
      <selection activeCell="K24" sqref="K24"/>
    </sheetView>
  </sheetViews>
  <sheetFormatPr defaultRowHeight="15" x14ac:dyDescent="0.25"/>
  <cols>
    <col min="1" max="1" width="3.5703125" bestFit="1" customWidth="1"/>
    <col min="2" max="2" width="8.7109375" customWidth="1"/>
    <col min="3" max="3" width="39.42578125" customWidth="1"/>
    <col min="4" max="4" width="7.28515625" customWidth="1"/>
    <col min="5" max="5" width="8.5703125" customWidth="1"/>
    <col min="6" max="6" width="7.5703125" customWidth="1"/>
    <col min="7" max="7" width="7.42578125" customWidth="1"/>
    <col min="8" max="8" width="16.5703125" customWidth="1"/>
    <col min="9" max="9" width="5.85546875" customWidth="1"/>
    <col min="10" max="10" width="6.7109375" bestFit="1" customWidth="1"/>
    <col min="11" max="11" width="16.42578125" customWidth="1"/>
    <col min="12" max="12" width="8.28515625" bestFit="1" customWidth="1"/>
    <col min="13" max="13" width="7.28515625" customWidth="1"/>
    <col min="14" max="14" width="8.28515625" bestFit="1" customWidth="1"/>
    <col min="15" max="16" width="7.7109375" bestFit="1" customWidth="1"/>
    <col min="17" max="17" width="12.42578125" bestFit="1" customWidth="1"/>
  </cols>
  <sheetData>
    <row r="1" spans="1:17" ht="29.25" customHeight="1" x14ac:dyDescent="0.25">
      <c r="B1" s="41"/>
      <c r="C1" s="212" t="s">
        <v>271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41"/>
      <c r="Q1" s="41"/>
    </row>
    <row r="2" spans="1:17" ht="18" x14ac:dyDescent="0.3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4"/>
      <c r="M2" s="48"/>
      <c r="N2" s="47"/>
      <c r="O2" s="47"/>
      <c r="P2" s="47"/>
      <c r="Q2" s="47"/>
    </row>
    <row r="3" spans="1:17" x14ac:dyDescent="0.25">
      <c r="D3" s="218" t="s">
        <v>163</v>
      </c>
      <c r="E3" s="218"/>
      <c r="F3" s="218"/>
      <c r="G3" s="218"/>
      <c r="H3" s="218"/>
      <c r="I3" s="218"/>
      <c r="J3" s="218"/>
      <c r="K3" s="218"/>
      <c r="L3" s="49"/>
      <c r="M3" s="49"/>
      <c r="N3" s="49"/>
      <c r="O3" s="42"/>
      <c r="P3" s="42"/>
      <c r="Q3" s="42"/>
    </row>
    <row r="4" spans="1:17" x14ac:dyDescent="0.25">
      <c r="D4" s="63"/>
      <c r="E4" s="63"/>
      <c r="F4" s="63"/>
      <c r="G4" s="63"/>
      <c r="H4" s="63"/>
      <c r="I4" s="63"/>
      <c r="J4" s="63"/>
      <c r="K4" s="63"/>
      <c r="L4" s="49"/>
      <c r="M4" s="49"/>
      <c r="N4" s="49"/>
      <c r="O4" s="42"/>
      <c r="P4" s="42"/>
      <c r="Q4" s="42"/>
    </row>
    <row r="5" spans="1:17" ht="18.75" customHeight="1" x14ac:dyDescent="0.25">
      <c r="D5" s="219" t="s">
        <v>227</v>
      </c>
      <c r="E5" s="219"/>
      <c r="F5" s="219"/>
      <c r="G5" s="219"/>
      <c r="H5" s="219"/>
      <c r="I5" s="219"/>
      <c r="J5" s="219"/>
      <c r="K5" s="219"/>
      <c r="L5" s="49"/>
      <c r="M5" s="49"/>
      <c r="N5" s="49"/>
      <c r="O5" s="42"/>
      <c r="P5" s="42"/>
      <c r="Q5" s="42"/>
    </row>
    <row r="6" spans="1:17" ht="15.75" x14ac:dyDescent="0.3">
      <c r="A6" s="213" t="s">
        <v>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ht="15.75" x14ac:dyDescent="0.3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 ht="15.75" x14ac:dyDescent="0.3">
      <c r="A8" s="43"/>
      <c r="B8" s="43"/>
      <c r="C8" s="43"/>
      <c r="D8" s="43"/>
      <c r="E8" s="43"/>
      <c r="F8" s="43"/>
      <c r="G8" s="43"/>
      <c r="H8" s="43"/>
      <c r="I8" s="1"/>
      <c r="J8" s="1"/>
      <c r="K8" s="6" t="s">
        <v>2</v>
      </c>
      <c r="M8" s="6"/>
      <c r="N8" s="6"/>
      <c r="O8" s="216">
        <f>+Q75</f>
        <v>1813.1307045777839</v>
      </c>
      <c r="P8" s="216"/>
      <c r="Q8" s="43" t="s">
        <v>3</v>
      </c>
    </row>
    <row r="9" spans="1:17" ht="15.75" x14ac:dyDescent="0.3">
      <c r="A9" s="1"/>
      <c r="B9" s="1"/>
      <c r="C9" s="5" t="s">
        <v>4</v>
      </c>
      <c r="D9" s="43"/>
      <c r="E9" s="61">
        <v>262536</v>
      </c>
      <c r="F9" s="5" t="s">
        <v>5</v>
      </c>
      <c r="G9" s="43" t="s">
        <v>153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5" t="s">
        <v>6</v>
      </c>
      <c r="D10" s="43"/>
      <c r="E10" s="43"/>
      <c r="F10" s="43"/>
      <c r="G10" s="4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5" t="s">
        <v>7</v>
      </c>
      <c r="D11" s="43"/>
      <c r="E11" s="66">
        <v>2.4252699999999998</v>
      </c>
      <c r="F11" s="62"/>
      <c r="G11" s="4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5" t="s">
        <v>8</v>
      </c>
      <c r="D12" s="43"/>
      <c r="E12" s="5">
        <v>3.0022700000000002</v>
      </c>
      <c r="F12" s="62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x14ac:dyDescent="0.3">
      <c r="A13" s="1"/>
      <c r="B13" s="1"/>
      <c r="C13" s="5" t="s">
        <v>9</v>
      </c>
      <c r="D13" s="43"/>
      <c r="E13" s="5" t="s">
        <v>172</v>
      </c>
      <c r="F13" s="5"/>
      <c r="G13" s="5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42"/>
      <c r="B14" s="1"/>
      <c r="C14" s="42"/>
      <c r="D14" s="42"/>
      <c r="E14" s="96"/>
      <c r="F14" s="42"/>
      <c r="G14" s="42"/>
      <c r="H14" s="42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 x14ac:dyDescent="0.25">
      <c r="A15" s="215" t="s">
        <v>10</v>
      </c>
      <c r="B15" s="215" t="s">
        <v>11</v>
      </c>
      <c r="C15" s="215" t="s">
        <v>12</v>
      </c>
      <c r="D15" s="215" t="s">
        <v>42</v>
      </c>
      <c r="E15" s="217" t="s">
        <v>13</v>
      </c>
      <c r="F15" s="217" t="s">
        <v>14</v>
      </c>
      <c r="G15" s="217"/>
      <c r="H15" s="215" t="s">
        <v>15</v>
      </c>
      <c r="I15" s="215" t="s">
        <v>16</v>
      </c>
      <c r="J15" s="215"/>
      <c r="K15" s="215"/>
      <c r="L15" s="215"/>
      <c r="M15" s="215" t="s">
        <v>17</v>
      </c>
      <c r="N15" s="215"/>
      <c r="O15" s="215"/>
      <c r="P15" s="215" t="s">
        <v>18</v>
      </c>
      <c r="Q15" s="215"/>
    </row>
    <row r="16" spans="1:17" ht="45" x14ac:dyDescent="0.25">
      <c r="A16" s="215"/>
      <c r="B16" s="215"/>
      <c r="C16" s="215"/>
      <c r="D16" s="215"/>
      <c r="E16" s="217"/>
      <c r="F16" s="97" t="s">
        <v>19</v>
      </c>
      <c r="G16" s="97" t="s">
        <v>20</v>
      </c>
      <c r="H16" s="215"/>
      <c r="I16" s="97" t="s">
        <v>21</v>
      </c>
      <c r="J16" s="97" t="s">
        <v>22</v>
      </c>
      <c r="K16" s="97" t="s">
        <v>23</v>
      </c>
      <c r="L16" s="97" t="s">
        <v>24</v>
      </c>
      <c r="M16" s="98" t="s">
        <v>25</v>
      </c>
      <c r="N16" s="98" t="s">
        <v>26</v>
      </c>
      <c r="O16" s="98" t="s">
        <v>27</v>
      </c>
      <c r="P16" s="98" t="s">
        <v>28</v>
      </c>
      <c r="Q16" s="98" t="s">
        <v>29</v>
      </c>
    </row>
    <row r="17" spans="1:17" ht="19.5" customHeight="1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  <c r="H17" s="99">
        <v>8</v>
      </c>
      <c r="I17" s="99">
        <v>9</v>
      </c>
      <c r="J17" s="99">
        <v>10</v>
      </c>
      <c r="K17" s="99">
        <v>11</v>
      </c>
      <c r="L17" s="99">
        <v>12</v>
      </c>
      <c r="M17" s="99">
        <v>13</v>
      </c>
      <c r="N17" s="99">
        <v>14</v>
      </c>
      <c r="O17" s="99">
        <v>15</v>
      </c>
      <c r="P17" s="99">
        <v>16</v>
      </c>
      <c r="Q17" s="99">
        <v>17</v>
      </c>
    </row>
    <row r="18" spans="1:17" ht="23.25" customHeight="1" x14ac:dyDescent="0.25">
      <c r="A18" s="205" t="s">
        <v>227</v>
      </c>
      <c r="B18" s="205"/>
      <c r="C18" s="205"/>
      <c r="D18" s="205"/>
      <c r="E18" s="100"/>
      <c r="F18" s="101"/>
      <c r="G18" s="101"/>
      <c r="H18" s="98"/>
      <c r="I18" s="102"/>
      <c r="J18" s="103"/>
      <c r="K18" s="102"/>
      <c r="L18" s="97"/>
      <c r="M18" s="102"/>
      <c r="N18" s="103"/>
      <c r="O18" s="102"/>
      <c r="P18" s="104"/>
      <c r="Q18" s="104"/>
    </row>
    <row r="19" spans="1:17" ht="21.75" customHeight="1" x14ac:dyDescent="0.25">
      <c r="A19" s="191" t="s">
        <v>228</v>
      </c>
      <c r="B19" s="191"/>
      <c r="C19" s="191"/>
      <c r="D19" s="191"/>
      <c r="E19" s="105"/>
      <c r="F19" s="101"/>
      <c r="G19" s="101"/>
      <c r="H19" s="98"/>
      <c r="I19" s="102"/>
      <c r="J19" s="103"/>
      <c r="K19" s="102"/>
      <c r="L19" s="97"/>
      <c r="M19" s="104"/>
      <c r="N19" s="101"/>
      <c r="O19" s="101"/>
      <c r="P19" s="104"/>
      <c r="Q19" s="104"/>
    </row>
    <row r="20" spans="1:17" ht="21.75" customHeight="1" x14ac:dyDescent="0.25">
      <c r="A20" s="131">
        <v>1</v>
      </c>
      <c r="B20" s="106" t="s">
        <v>94</v>
      </c>
      <c r="C20" s="159" t="s">
        <v>233</v>
      </c>
      <c r="D20" s="140" t="s">
        <v>40</v>
      </c>
      <c r="E20" s="105">
        <v>42</v>
      </c>
      <c r="F20" s="101">
        <v>0</v>
      </c>
      <c r="G20" s="101">
        <v>0</v>
      </c>
      <c r="H20" s="98"/>
      <c r="I20" s="102"/>
      <c r="J20" s="103"/>
      <c r="K20" s="102">
        <f t="shared" ref="K20:K33" si="0">E20*J20</f>
        <v>0</v>
      </c>
      <c r="L20" s="97"/>
      <c r="M20" s="104">
        <f>J20*L20*1.13226</f>
        <v>0</v>
      </c>
      <c r="N20" s="101">
        <f t="shared" ref="N20:N34" si="1">F20*2.42527</f>
        <v>0</v>
      </c>
      <c r="O20" s="101">
        <f t="shared" ref="O20:O34" si="2">G20*3.00227</f>
        <v>0</v>
      </c>
      <c r="P20" s="104">
        <v>0.33</v>
      </c>
      <c r="Q20" s="104">
        <f t="shared" ref="Q20:Q34" si="3">E20*P20</f>
        <v>13.860000000000001</v>
      </c>
    </row>
    <row r="21" spans="1:17" ht="45" x14ac:dyDescent="0.25">
      <c r="A21" s="131">
        <v>2</v>
      </c>
      <c r="B21" s="131" t="s">
        <v>236</v>
      </c>
      <c r="C21" s="160" t="s">
        <v>269</v>
      </c>
      <c r="D21" s="117" t="s">
        <v>30</v>
      </c>
      <c r="E21" s="105">
        <v>3</v>
      </c>
      <c r="F21" s="101">
        <f>29.1/100*1.1</f>
        <v>0.32010000000000005</v>
      </c>
      <c r="G21" s="101">
        <f>65.4/100*1.1</f>
        <v>0.71940000000000004</v>
      </c>
      <c r="H21" s="98"/>
      <c r="I21" s="102"/>
      <c r="J21" s="103"/>
      <c r="K21" s="102">
        <f t="shared" si="0"/>
        <v>0</v>
      </c>
      <c r="L21" s="97"/>
      <c r="M21" s="104">
        <f t="shared" ref="M21:M24" si="4">J21*L21*1.13226</f>
        <v>0</v>
      </c>
      <c r="N21" s="101">
        <f t="shared" si="1"/>
        <v>0.77632892700000011</v>
      </c>
      <c r="O21" s="101">
        <f t="shared" si="2"/>
        <v>2.1598330380000004</v>
      </c>
      <c r="P21" s="104">
        <f t="shared" ref="P21:P33" si="5">SUM(M21:M21,N21,O21)</f>
        <v>2.9361619650000006</v>
      </c>
      <c r="Q21" s="104">
        <f t="shared" si="3"/>
        <v>8.8084858950000022</v>
      </c>
    </row>
    <row r="22" spans="1:17" ht="30" x14ac:dyDescent="0.25">
      <c r="A22" s="131">
        <v>3</v>
      </c>
      <c r="B22" s="131" t="s">
        <v>175</v>
      </c>
      <c r="C22" s="160" t="s">
        <v>176</v>
      </c>
      <c r="D22" s="117" t="s">
        <v>30</v>
      </c>
      <c r="E22" s="105">
        <v>3</v>
      </c>
      <c r="F22" s="101">
        <f>7.18/100*1.1</f>
        <v>7.8980000000000009E-2</v>
      </c>
      <c r="G22" s="101">
        <f>18.22/100*1.1</f>
        <v>0.20042000000000001</v>
      </c>
      <c r="H22" s="98"/>
      <c r="I22" s="102"/>
      <c r="J22" s="103"/>
      <c r="K22" s="102">
        <f t="shared" si="0"/>
        <v>0</v>
      </c>
      <c r="L22" s="97"/>
      <c r="M22" s="104">
        <f t="shared" si="4"/>
        <v>0</v>
      </c>
      <c r="N22" s="101">
        <f t="shared" si="1"/>
        <v>0.1915478246</v>
      </c>
      <c r="O22" s="101">
        <f t="shared" si="2"/>
        <v>0.60171495340000014</v>
      </c>
      <c r="P22" s="104">
        <f t="shared" si="5"/>
        <v>0.79326277800000011</v>
      </c>
      <c r="Q22" s="104">
        <f t="shared" si="3"/>
        <v>2.3797883340000006</v>
      </c>
    </row>
    <row r="23" spans="1:17" ht="45" x14ac:dyDescent="0.25">
      <c r="A23" s="131">
        <v>4</v>
      </c>
      <c r="B23" s="131" t="s">
        <v>157</v>
      </c>
      <c r="C23" s="160" t="s">
        <v>234</v>
      </c>
      <c r="D23" s="117" t="s">
        <v>30</v>
      </c>
      <c r="E23" s="105">
        <v>6</v>
      </c>
      <c r="F23" s="101">
        <f>(0.23+0.06)*1.9+3*0.06*1.9</f>
        <v>0.89300000000000002</v>
      </c>
      <c r="G23" s="101">
        <v>0</v>
      </c>
      <c r="H23" s="98"/>
      <c r="I23" s="102"/>
      <c r="J23" s="103"/>
      <c r="K23" s="102">
        <f t="shared" si="0"/>
        <v>0</v>
      </c>
      <c r="L23" s="97"/>
      <c r="M23" s="104">
        <f t="shared" si="4"/>
        <v>0</v>
      </c>
      <c r="N23" s="101">
        <f t="shared" si="1"/>
        <v>2.1657661099999999</v>
      </c>
      <c r="O23" s="101">
        <f t="shared" si="2"/>
        <v>0</v>
      </c>
      <c r="P23" s="104">
        <f t="shared" si="5"/>
        <v>2.1657661099999999</v>
      </c>
      <c r="Q23" s="104">
        <f t="shared" si="3"/>
        <v>12.994596659999999</v>
      </c>
    </row>
    <row r="24" spans="1:17" ht="30" x14ac:dyDescent="0.25">
      <c r="A24" s="131">
        <v>5</v>
      </c>
      <c r="B24" s="131" t="s">
        <v>177</v>
      </c>
      <c r="C24" s="160" t="s">
        <v>235</v>
      </c>
      <c r="D24" s="117" t="s">
        <v>89</v>
      </c>
      <c r="E24" s="152">
        <v>11.4</v>
      </c>
      <c r="F24" s="101">
        <v>0</v>
      </c>
      <c r="G24" s="101">
        <v>0.9</v>
      </c>
      <c r="H24" s="98"/>
      <c r="I24" s="102"/>
      <c r="J24" s="103"/>
      <c r="K24" s="102">
        <f>I24*1.2</f>
        <v>0</v>
      </c>
      <c r="L24" s="97"/>
      <c r="M24" s="104">
        <f t="shared" si="4"/>
        <v>0</v>
      </c>
      <c r="N24" s="101">
        <f t="shared" si="1"/>
        <v>0</v>
      </c>
      <c r="O24" s="101">
        <f t="shared" si="2"/>
        <v>2.7020430000000002</v>
      </c>
      <c r="P24" s="104">
        <f t="shared" si="5"/>
        <v>2.7020430000000002</v>
      </c>
      <c r="Q24" s="104">
        <f t="shared" si="3"/>
        <v>30.803290200000003</v>
      </c>
    </row>
    <row r="25" spans="1:17" ht="45" x14ac:dyDescent="0.25">
      <c r="A25" s="131">
        <v>6</v>
      </c>
      <c r="B25" s="132" t="s">
        <v>179</v>
      </c>
      <c r="C25" s="161" t="s">
        <v>154</v>
      </c>
      <c r="D25" s="140" t="s">
        <v>30</v>
      </c>
      <c r="E25" s="152">
        <v>7.5</v>
      </c>
      <c r="F25" s="101">
        <f>474/100*1.1</f>
        <v>5.2140000000000004</v>
      </c>
      <c r="G25" s="101">
        <v>0</v>
      </c>
      <c r="H25" s="98"/>
      <c r="I25" s="102"/>
      <c r="J25" s="103"/>
      <c r="K25" s="102">
        <f t="shared" si="0"/>
        <v>0</v>
      </c>
      <c r="L25" s="97"/>
      <c r="M25" s="104">
        <f t="shared" ref="M25:M33" si="6">J25*L25*1.13226</f>
        <v>0</v>
      </c>
      <c r="N25" s="101">
        <f t="shared" ref="N25:N33" si="7">F25*2.42527</f>
        <v>12.645357779999999</v>
      </c>
      <c r="O25" s="101">
        <f t="shared" ref="O25:O33" si="8">G25*3.00227</f>
        <v>0</v>
      </c>
      <c r="P25" s="104">
        <f t="shared" si="5"/>
        <v>12.645357779999999</v>
      </c>
      <c r="Q25" s="104">
        <f t="shared" si="3"/>
        <v>94.84018334999999</v>
      </c>
    </row>
    <row r="26" spans="1:17" ht="45" x14ac:dyDescent="0.25">
      <c r="A26" s="131">
        <v>7</v>
      </c>
      <c r="B26" s="132" t="s">
        <v>157</v>
      </c>
      <c r="C26" s="161" t="s">
        <v>155</v>
      </c>
      <c r="D26" s="140" t="s">
        <v>30</v>
      </c>
      <c r="E26" s="152">
        <v>7.5</v>
      </c>
      <c r="F26" s="101">
        <f>(0.23+0.06)*2.4+3*0.06*2.4</f>
        <v>1.1280000000000001</v>
      </c>
      <c r="G26" s="101">
        <v>0</v>
      </c>
      <c r="H26" s="98"/>
      <c r="I26" s="102"/>
      <c r="J26" s="103"/>
      <c r="K26" s="102">
        <f>I26*1.2</f>
        <v>0</v>
      </c>
      <c r="L26" s="97"/>
      <c r="M26" s="104">
        <f t="shared" si="6"/>
        <v>0</v>
      </c>
      <c r="N26" s="101">
        <f t="shared" si="7"/>
        <v>2.7357045600000003</v>
      </c>
      <c r="O26" s="101">
        <f t="shared" si="8"/>
        <v>0</v>
      </c>
      <c r="P26" s="104">
        <f t="shared" si="5"/>
        <v>2.7357045600000003</v>
      </c>
      <c r="Q26" s="104">
        <f t="shared" si="3"/>
        <v>20.517784200000001</v>
      </c>
    </row>
    <row r="27" spans="1:17" ht="39.75" customHeight="1" x14ac:dyDescent="0.25">
      <c r="A27" s="131">
        <v>8</v>
      </c>
      <c r="B27" s="132" t="s">
        <v>156</v>
      </c>
      <c r="C27" s="160" t="s">
        <v>180</v>
      </c>
      <c r="D27" s="117" t="s">
        <v>89</v>
      </c>
      <c r="E27" s="105">
        <v>18</v>
      </c>
      <c r="F27" s="101">
        <v>0</v>
      </c>
      <c r="G27" s="101">
        <v>0.9</v>
      </c>
      <c r="H27" s="98"/>
      <c r="I27" s="102"/>
      <c r="J27" s="103"/>
      <c r="K27" s="102">
        <f>I27*1.2</f>
        <v>0</v>
      </c>
      <c r="L27" s="97"/>
      <c r="M27" s="104">
        <f t="shared" si="6"/>
        <v>0</v>
      </c>
      <c r="N27" s="101">
        <f t="shared" si="7"/>
        <v>0</v>
      </c>
      <c r="O27" s="101">
        <f t="shared" si="8"/>
        <v>2.7020430000000002</v>
      </c>
      <c r="P27" s="104">
        <f t="shared" si="5"/>
        <v>2.7020430000000002</v>
      </c>
      <c r="Q27" s="104">
        <f t="shared" si="3"/>
        <v>48.636774000000003</v>
      </c>
    </row>
    <row r="28" spans="1:17" ht="45" x14ac:dyDescent="0.25">
      <c r="A28" s="131">
        <v>9</v>
      </c>
      <c r="B28" s="132" t="s">
        <v>182</v>
      </c>
      <c r="C28" s="160" t="s">
        <v>181</v>
      </c>
      <c r="D28" s="117" t="s">
        <v>126</v>
      </c>
      <c r="E28" s="105">
        <v>14</v>
      </c>
      <c r="F28" s="101">
        <f>1.94*1.1</f>
        <v>2.1339999999999999</v>
      </c>
      <c r="G28" s="101">
        <v>0</v>
      </c>
      <c r="H28" s="98"/>
      <c r="I28" s="102"/>
      <c r="J28" s="103"/>
      <c r="K28" s="102">
        <f t="shared" si="0"/>
        <v>0</v>
      </c>
      <c r="L28" s="97"/>
      <c r="M28" s="104">
        <f t="shared" si="6"/>
        <v>0</v>
      </c>
      <c r="N28" s="101">
        <f t="shared" si="7"/>
        <v>5.1755261799999994</v>
      </c>
      <c r="O28" s="101">
        <f t="shared" si="8"/>
        <v>0</v>
      </c>
      <c r="P28" s="104">
        <f t="shared" si="5"/>
        <v>5.1755261799999994</v>
      </c>
      <c r="Q28" s="104">
        <f t="shared" si="3"/>
        <v>72.457366519999994</v>
      </c>
    </row>
    <row r="29" spans="1:17" ht="45" x14ac:dyDescent="0.25">
      <c r="A29" s="131">
        <v>10</v>
      </c>
      <c r="B29" s="132" t="s">
        <v>157</v>
      </c>
      <c r="C29" s="161" t="s">
        <v>183</v>
      </c>
      <c r="D29" s="140" t="s">
        <v>30</v>
      </c>
      <c r="E29" s="105">
        <v>14</v>
      </c>
      <c r="F29" s="101">
        <f>(0.23+0.06)*2+3*0.06*2</f>
        <v>0.94000000000000006</v>
      </c>
      <c r="G29" s="101">
        <v>0</v>
      </c>
      <c r="H29" s="98"/>
      <c r="I29" s="102"/>
      <c r="J29" s="103"/>
      <c r="K29" s="102">
        <f t="shared" si="0"/>
        <v>0</v>
      </c>
      <c r="L29" s="97"/>
      <c r="M29" s="104">
        <f t="shared" si="6"/>
        <v>0</v>
      </c>
      <c r="N29" s="101">
        <f t="shared" si="7"/>
        <v>2.2797537999999999</v>
      </c>
      <c r="O29" s="101">
        <f t="shared" si="8"/>
        <v>0</v>
      </c>
      <c r="P29" s="104">
        <f t="shared" si="5"/>
        <v>2.2797537999999999</v>
      </c>
      <c r="Q29" s="104">
        <f t="shared" si="3"/>
        <v>31.916553199999999</v>
      </c>
    </row>
    <row r="30" spans="1:17" ht="39.75" customHeight="1" x14ac:dyDescent="0.25">
      <c r="A30" s="131">
        <v>11</v>
      </c>
      <c r="B30" s="132" t="s">
        <v>171</v>
      </c>
      <c r="C30" s="160" t="s">
        <v>180</v>
      </c>
      <c r="D30" s="117" t="s">
        <v>89</v>
      </c>
      <c r="E30" s="105">
        <v>28</v>
      </c>
      <c r="F30" s="101">
        <v>0</v>
      </c>
      <c r="G30" s="101">
        <v>0.9</v>
      </c>
      <c r="H30" s="98"/>
      <c r="I30" s="102"/>
      <c r="J30" s="103"/>
      <c r="K30" s="102">
        <f t="shared" si="0"/>
        <v>0</v>
      </c>
      <c r="L30" s="97"/>
      <c r="M30" s="104">
        <f t="shared" si="6"/>
        <v>0</v>
      </c>
      <c r="N30" s="101">
        <f t="shared" si="7"/>
        <v>0</v>
      </c>
      <c r="O30" s="101">
        <f t="shared" si="8"/>
        <v>2.7020430000000002</v>
      </c>
      <c r="P30" s="104">
        <f t="shared" si="5"/>
        <v>2.7020430000000002</v>
      </c>
      <c r="Q30" s="104">
        <f t="shared" si="3"/>
        <v>75.657204000000007</v>
      </c>
    </row>
    <row r="31" spans="1:17" ht="34.5" customHeight="1" x14ac:dyDescent="0.25">
      <c r="A31" s="131">
        <v>12</v>
      </c>
      <c r="B31" s="107" t="s">
        <v>184</v>
      </c>
      <c r="C31" s="160" t="s">
        <v>90</v>
      </c>
      <c r="D31" s="117" t="s">
        <v>41</v>
      </c>
      <c r="E31" s="152">
        <v>1.2</v>
      </c>
      <c r="F31" s="101">
        <f>0.89*1.1</f>
        <v>0.97900000000000009</v>
      </c>
      <c r="G31" s="101">
        <v>0</v>
      </c>
      <c r="H31" s="132" t="s">
        <v>91</v>
      </c>
      <c r="I31" s="132" t="s">
        <v>41</v>
      </c>
      <c r="J31" s="152">
        <v>1.1000000000000001</v>
      </c>
      <c r="K31" s="102"/>
      <c r="L31" s="101">
        <v>3</v>
      </c>
      <c r="M31" s="104">
        <f t="shared" si="6"/>
        <v>3.7364580000000003</v>
      </c>
      <c r="N31" s="101">
        <f t="shared" si="7"/>
        <v>2.3743393300000002</v>
      </c>
      <c r="O31" s="101">
        <f t="shared" si="8"/>
        <v>0</v>
      </c>
      <c r="P31" s="104">
        <f t="shared" si="5"/>
        <v>6.1107973300000005</v>
      </c>
      <c r="Q31" s="104">
        <f t="shared" si="3"/>
        <v>7.3329567960000004</v>
      </c>
    </row>
    <row r="32" spans="1:17" ht="49.5" customHeight="1" x14ac:dyDescent="0.25">
      <c r="A32" s="131">
        <v>13</v>
      </c>
      <c r="B32" s="132" t="s">
        <v>185</v>
      </c>
      <c r="C32" s="159" t="s">
        <v>232</v>
      </c>
      <c r="D32" s="140" t="s">
        <v>30</v>
      </c>
      <c r="E32" s="105">
        <v>15</v>
      </c>
      <c r="F32" s="101">
        <f>(41.5/100+7.4/100)*1.1</f>
        <v>0.53790000000000004</v>
      </c>
      <c r="G32" s="101">
        <f>4.2/100*1.1</f>
        <v>4.6200000000000005E-2</v>
      </c>
      <c r="H32" s="132" t="s">
        <v>91</v>
      </c>
      <c r="I32" s="132" t="s">
        <v>41</v>
      </c>
      <c r="J32" s="152">
        <v>1.1000000000000001</v>
      </c>
      <c r="K32" s="102">
        <f t="shared" si="0"/>
        <v>16.5</v>
      </c>
      <c r="L32" s="101">
        <v>3</v>
      </c>
      <c r="M32" s="104">
        <f t="shared" si="6"/>
        <v>3.7364580000000003</v>
      </c>
      <c r="N32" s="101">
        <f t="shared" si="7"/>
        <v>1.304552733</v>
      </c>
      <c r="O32" s="101">
        <f t="shared" si="8"/>
        <v>0.13870487400000003</v>
      </c>
      <c r="P32" s="104">
        <f t="shared" si="5"/>
        <v>5.1797156070000003</v>
      </c>
      <c r="Q32" s="104">
        <f t="shared" si="3"/>
        <v>77.695734105</v>
      </c>
    </row>
    <row r="33" spans="1:17" ht="30" x14ac:dyDescent="0.25">
      <c r="A33" s="131">
        <v>14</v>
      </c>
      <c r="B33" s="132" t="s">
        <v>157</v>
      </c>
      <c r="C33" s="159" t="s">
        <v>188</v>
      </c>
      <c r="D33" s="140" t="s">
        <v>89</v>
      </c>
      <c r="E33" s="152">
        <v>29.1</v>
      </c>
      <c r="F33" s="101">
        <f>0.23+0.06+3*0.06</f>
        <v>0.47000000000000003</v>
      </c>
      <c r="G33" s="101">
        <v>0</v>
      </c>
      <c r="H33" s="132"/>
      <c r="I33" s="132"/>
      <c r="J33" s="152"/>
      <c r="K33" s="102">
        <f t="shared" si="0"/>
        <v>0</v>
      </c>
      <c r="L33" s="101"/>
      <c r="M33" s="104">
        <f t="shared" si="6"/>
        <v>0</v>
      </c>
      <c r="N33" s="101">
        <f t="shared" si="7"/>
        <v>1.1398769</v>
      </c>
      <c r="O33" s="101">
        <f t="shared" si="8"/>
        <v>0</v>
      </c>
      <c r="P33" s="104">
        <f t="shared" si="5"/>
        <v>1.1398769</v>
      </c>
      <c r="Q33" s="104">
        <f t="shared" si="3"/>
        <v>33.170417790000002</v>
      </c>
    </row>
    <row r="34" spans="1:17" ht="20.25" customHeight="1" x14ac:dyDescent="0.25">
      <c r="A34" s="194">
        <v>15</v>
      </c>
      <c r="B34" s="195" t="s">
        <v>119</v>
      </c>
      <c r="C34" s="196" t="s">
        <v>130</v>
      </c>
      <c r="D34" s="197" t="s">
        <v>102</v>
      </c>
      <c r="E34" s="198">
        <v>31</v>
      </c>
      <c r="F34" s="192">
        <f>1.74/100</f>
        <v>1.7399999999999999E-2</v>
      </c>
      <c r="G34" s="192">
        <f>11.06/100</f>
        <v>0.1106</v>
      </c>
      <c r="H34" s="98" t="s">
        <v>117</v>
      </c>
      <c r="I34" s="102" t="s">
        <v>41</v>
      </c>
      <c r="J34" s="101">
        <f>18.9/100</f>
        <v>0.18899999999999997</v>
      </c>
      <c r="K34" s="109">
        <f>SUM(K24:K33)</f>
        <v>16.5</v>
      </c>
      <c r="L34" s="101">
        <v>4</v>
      </c>
      <c r="M34" s="104">
        <f t="shared" ref="M34:M39" si="9">J34*L34*1.13226</f>
        <v>0.8559885599999999</v>
      </c>
      <c r="N34" s="193">
        <f t="shared" si="1"/>
        <v>4.2199697999999994E-2</v>
      </c>
      <c r="O34" s="193">
        <f t="shared" si="2"/>
        <v>0.33205106200000001</v>
      </c>
      <c r="P34" s="193">
        <f>SUM(M34:M36,N34,O34)</f>
        <v>1.3049684799999999</v>
      </c>
      <c r="Q34" s="187">
        <f t="shared" si="3"/>
        <v>40.454022879999997</v>
      </c>
    </row>
    <row r="35" spans="1:17" ht="20.25" customHeight="1" x14ac:dyDescent="0.25">
      <c r="A35" s="194"/>
      <c r="B35" s="195"/>
      <c r="C35" s="196"/>
      <c r="D35" s="197"/>
      <c r="E35" s="198"/>
      <c r="F35" s="192"/>
      <c r="G35" s="192"/>
      <c r="H35" s="98" t="s">
        <v>118</v>
      </c>
      <c r="I35" s="102" t="s">
        <v>41</v>
      </c>
      <c r="J35" s="101">
        <f>15/1000</f>
        <v>1.4999999999999999E-2</v>
      </c>
      <c r="K35" s="102">
        <f>E34*J35</f>
        <v>0.46499999999999997</v>
      </c>
      <c r="L35" s="101">
        <v>4</v>
      </c>
      <c r="M35" s="104">
        <f t="shared" si="9"/>
        <v>6.7935599999999999E-2</v>
      </c>
      <c r="N35" s="193"/>
      <c r="O35" s="193"/>
      <c r="P35" s="193"/>
      <c r="Q35" s="187"/>
    </row>
    <row r="36" spans="1:17" ht="15.75" x14ac:dyDescent="0.25">
      <c r="A36" s="194"/>
      <c r="B36" s="195"/>
      <c r="C36" s="196"/>
      <c r="D36" s="197"/>
      <c r="E36" s="198"/>
      <c r="F36" s="192"/>
      <c r="G36" s="192"/>
      <c r="H36" s="98" t="s">
        <v>92</v>
      </c>
      <c r="I36" s="102" t="s">
        <v>41</v>
      </c>
      <c r="J36" s="101">
        <v>0.03</v>
      </c>
      <c r="K36" s="102">
        <f>E34*J36</f>
        <v>0.92999999999999994</v>
      </c>
      <c r="L36" s="101">
        <v>0.2</v>
      </c>
      <c r="M36" s="104">
        <f t="shared" si="9"/>
        <v>6.7935600000000006E-3</v>
      </c>
      <c r="N36" s="193"/>
      <c r="O36" s="193"/>
      <c r="P36" s="193"/>
      <c r="Q36" s="187"/>
    </row>
    <row r="37" spans="1:17" ht="45" x14ac:dyDescent="0.25">
      <c r="A37" s="123">
        <v>16</v>
      </c>
      <c r="B37" s="98" t="s">
        <v>238</v>
      </c>
      <c r="C37" s="160" t="s">
        <v>239</v>
      </c>
      <c r="D37" s="117" t="s">
        <v>102</v>
      </c>
      <c r="E37" s="167">
        <v>32.5</v>
      </c>
      <c r="F37" s="110">
        <f>0.14-4.16/1000*6</f>
        <v>0.11504</v>
      </c>
      <c r="G37" s="110">
        <v>0.1</v>
      </c>
      <c r="H37" s="132" t="s">
        <v>95</v>
      </c>
      <c r="I37" s="132" t="s">
        <v>237</v>
      </c>
      <c r="J37" s="111">
        <f>163/1000-10.2/1000*6</f>
        <v>0.10180000000000002</v>
      </c>
      <c r="K37" s="102">
        <f>E37*J37</f>
        <v>3.3085000000000004</v>
      </c>
      <c r="L37" s="101">
        <v>27.5</v>
      </c>
      <c r="M37" s="104">
        <f t="shared" si="9"/>
        <v>3.1697618700000008</v>
      </c>
      <c r="N37" s="101">
        <f>F37*2.42527</f>
        <v>0.27900306079999998</v>
      </c>
      <c r="O37" s="101">
        <f>G37*3.00227</f>
        <v>0.30022700000000002</v>
      </c>
      <c r="P37" s="104">
        <f>SUM(M37:M37,N37,O37)</f>
        <v>3.7489919308000008</v>
      </c>
      <c r="Q37" s="104">
        <f>E37*P37</f>
        <v>121.84223775100003</v>
      </c>
    </row>
    <row r="38" spans="1:17" ht="22.5" customHeight="1" x14ac:dyDescent="0.25">
      <c r="A38" s="191" t="s">
        <v>229</v>
      </c>
      <c r="B38" s="191"/>
      <c r="C38" s="191"/>
      <c r="D38" s="191"/>
      <c r="E38" s="105"/>
      <c r="F38" s="101"/>
      <c r="G38" s="101"/>
      <c r="H38" s="98"/>
      <c r="I38" s="102"/>
      <c r="J38" s="103"/>
      <c r="K38" s="102"/>
      <c r="L38" s="101"/>
      <c r="M38" s="104"/>
      <c r="N38" s="101"/>
      <c r="O38" s="101"/>
      <c r="P38" s="104"/>
      <c r="Q38" s="104"/>
    </row>
    <row r="39" spans="1:17" ht="60" x14ac:dyDescent="0.25">
      <c r="A39" s="131">
        <v>1</v>
      </c>
      <c r="B39" s="132" t="s">
        <v>189</v>
      </c>
      <c r="C39" s="160" t="s">
        <v>158</v>
      </c>
      <c r="D39" s="117" t="s">
        <v>31</v>
      </c>
      <c r="E39" s="105">
        <v>17</v>
      </c>
      <c r="F39" s="101">
        <f>0.46*1.1</f>
        <v>0.50600000000000012</v>
      </c>
      <c r="G39" s="101">
        <v>0</v>
      </c>
      <c r="H39" s="132" t="s">
        <v>93</v>
      </c>
      <c r="I39" s="132" t="s">
        <v>40</v>
      </c>
      <c r="J39" s="154">
        <v>0.995</v>
      </c>
      <c r="K39" s="109">
        <f>E39*J39</f>
        <v>16.914999999999999</v>
      </c>
      <c r="L39" s="101">
        <v>3.58</v>
      </c>
      <c r="M39" s="104">
        <f t="shared" si="9"/>
        <v>4.0332233459999998</v>
      </c>
      <c r="N39" s="101">
        <f t="shared" ref="N39" si="10">F39*2.42527</f>
        <v>1.2271866200000001</v>
      </c>
      <c r="O39" s="101">
        <f t="shared" ref="O39" si="11">G39*3.00227</f>
        <v>0</v>
      </c>
      <c r="P39" s="104">
        <f t="shared" ref="P39" si="12">SUM(M39:M39,N39,O39)</f>
        <v>5.2604099660000001</v>
      </c>
      <c r="Q39" s="104">
        <f t="shared" ref="Q39" si="13">E39*P39</f>
        <v>89.426969421999999</v>
      </c>
    </row>
    <row r="40" spans="1:17" ht="20.25" customHeight="1" x14ac:dyDescent="0.25">
      <c r="A40" s="191" t="s">
        <v>230</v>
      </c>
      <c r="B40" s="191"/>
      <c r="C40" s="191"/>
      <c r="D40" s="191"/>
      <c r="E40" s="105"/>
      <c r="F40" s="101"/>
      <c r="G40" s="101"/>
      <c r="H40" s="98"/>
      <c r="I40" s="102"/>
      <c r="J40" s="103"/>
      <c r="K40" s="102"/>
      <c r="L40" s="97"/>
      <c r="M40" s="102"/>
      <c r="N40" s="103"/>
      <c r="O40" s="102"/>
      <c r="P40" s="104"/>
      <c r="Q40" s="104"/>
    </row>
    <row r="41" spans="1:17" ht="30" customHeight="1" x14ac:dyDescent="0.25">
      <c r="A41" s="206" t="s">
        <v>240</v>
      </c>
      <c r="B41" s="206"/>
      <c r="C41" s="206"/>
      <c r="D41" s="206"/>
      <c r="E41" s="124"/>
      <c r="F41" s="125"/>
      <c r="G41" s="125"/>
      <c r="H41" s="126"/>
      <c r="I41" s="127"/>
      <c r="J41" s="128"/>
      <c r="K41" s="127"/>
      <c r="L41" s="129"/>
      <c r="M41" s="127"/>
      <c r="N41" s="128"/>
      <c r="O41" s="127"/>
      <c r="P41" s="130"/>
      <c r="Q41" s="130"/>
    </row>
    <row r="42" spans="1:17" ht="45" x14ac:dyDescent="0.25">
      <c r="A42" s="131">
        <v>1</v>
      </c>
      <c r="B42" s="132" t="s">
        <v>96</v>
      </c>
      <c r="C42" s="159" t="s">
        <v>114</v>
      </c>
      <c r="D42" s="140" t="s">
        <v>30</v>
      </c>
      <c r="E42" s="154">
        <v>0.5</v>
      </c>
      <c r="F42" s="143">
        <v>0.7</v>
      </c>
      <c r="G42" s="143">
        <v>0.28000000000000003</v>
      </c>
      <c r="H42" s="144" t="s">
        <v>95</v>
      </c>
      <c r="I42" s="144" t="s">
        <v>97</v>
      </c>
      <c r="J42" s="143">
        <v>1.02</v>
      </c>
      <c r="K42" s="102">
        <f>E42*J42</f>
        <v>0.51</v>
      </c>
      <c r="L42" s="103">
        <v>24.75</v>
      </c>
      <c r="M42" s="104">
        <f t="shared" ref="M42:M54" si="14">J42*L42*1.13226</f>
        <v>28.5839037</v>
      </c>
      <c r="N42" s="101">
        <f t="shared" ref="N42" si="15">F42*2.42527</f>
        <v>1.6976889999999998</v>
      </c>
      <c r="O42" s="101">
        <f t="shared" ref="O42" si="16">G42*3.00227</f>
        <v>0.84063560000000015</v>
      </c>
      <c r="P42" s="104">
        <f t="shared" ref="P42" si="17">SUM(M42:M42,N42,O42)</f>
        <v>31.1222283</v>
      </c>
      <c r="Q42" s="104">
        <f>E42*P42</f>
        <v>15.56111415</v>
      </c>
    </row>
    <row r="43" spans="1:17" ht="30" x14ac:dyDescent="0.25">
      <c r="A43" s="195">
        <v>2</v>
      </c>
      <c r="B43" s="203" t="s">
        <v>120</v>
      </c>
      <c r="C43" s="204" t="s">
        <v>115</v>
      </c>
      <c r="D43" s="209" t="s">
        <v>30</v>
      </c>
      <c r="E43" s="210">
        <v>1.65</v>
      </c>
      <c r="F43" s="210">
        <v>4.9800000000000004</v>
      </c>
      <c r="G43" s="210">
        <v>0.76</v>
      </c>
      <c r="H43" s="98" t="s">
        <v>121</v>
      </c>
      <c r="I43" s="145" t="s">
        <v>30</v>
      </c>
      <c r="J43" s="152">
        <v>1.02</v>
      </c>
      <c r="K43" s="102">
        <f>E43*J43</f>
        <v>1.6829999999999998</v>
      </c>
      <c r="L43" s="101">
        <v>26</v>
      </c>
      <c r="M43" s="104">
        <f t="shared" si="14"/>
        <v>30.027535199999999</v>
      </c>
      <c r="N43" s="193">
        <f>F43*2.42527</f>
        <v>12.077844600000001</v>
      </c>
      <c r="O43" s="193">
        <f>G43*3.00227</f>
        <v>2.2817252000000003</v>
      </c>
      <c r="P43" s="187">
        <f>SUM(M43:M46,N43,O43)</f>
        <v>63.344058630800006</v>
      </c>
      <c r="Q43" s="187">
        <f>E43*P43</f>
        <v>104.51769674082</v>
      </c>
    </row>
    <row r="44" spans="1:17" x14ac:dyDescent="0.25">
      <c r="A44" s="195"/>
      <c r="B44" s="203"/>
      <c r="C44" s="204"/>
      <c r="D44" s="209"/>
      <c r="E44" s="210"/>
      <c r="F44" s="210"/>
      <c r="G44" s="210"/>
      <c r="H44" s="132" t="s">
        <v>122</v>
      </c>
      <c r="I44" s="132" t="s">
        <v>35</v>
      </c>
      <c r="J44" s="152">
        <v>0.06</v>
      </c>
      <c r="K44" s="102">
        <f>E43*J44</f>
        <v>9.8999999999999991E-2</v>
      </c>
      <c r="L44" s="108">
        <v>4.2999999999999997E-2</v>
      </c>
      <c r="M44" s="104">
        <f t="shared" si="14"/>
        <v>2.9212307999999998E-3</v>
      </c>
      <c r="N44" s="193"/>
      <c r="O44" s="193"/>
      <c r="P44" s="187"/>
      <c r="Q44" s="187"/>
    </row>
    <row r="45" spans="1:17" ht="18" x14ac:dyDescent="0.25">
      <c r="A45" s="195"/>
      <c r="B45" s="203"/>
      <c r="C45" s="204"/>
      <c r="D45" s="209"/>
      <c r="E45" s="210"/>
      <c r="F45" s="210"/>
      <c r="G45" s="210"/>
      <c r="H45" s="132" t="s">
        <v>43</v>
      </c>
      <c r="I45" s="132" t="s">
        <v>123</v>
      </c>
      <c r="J45" s="152">
        <v>2.64</v>
      </c>
      <c r="K45" s="102">
        <f>E43*J45</f>
        <v>4.3559999999999999</v>
      </c>
      <c r="L45" s="103">
        <v>3.5</v>
      </c>
      <c r="M45" s="104">
        <f t="shared" si="14"/>
        <v>10.4620824</v>
      </c>
      <c r="N45" s="193"/>
      <c r="O45" s="193"/>
      <c r="P45" s="187"/>
      <c r="Q45" s="187"/>
    </row>
    <row r="46" spans="1:17" ht="18" x14ac:dyDescent="0.25">
      <c r="A46" s="195"/>
      <c r="B46" s="203"/>
      <c r="C46" s="204"/>
      <c r="D46" s="209"/>
      <c r="E46" s="210"/>
      <c r="F46" s="210"/>
      <c r="G46" s="210"/>
      <c r="H46" s="132" t="s">
        <v>44</v>
      </c>
      <c r="I46" s="132" t="s">
        <v>124</v>
      </c>
      <c r="J46" s="152">
        <v>0.06</v>
      </c>
      <c r="K46" s="102">
        <f>E43*J46</f>
        <v>9.8999999999999991E-2</v>
      </c>
      <c r="L46" s="103">
        <v>125</v>
      </c>
      <c r="M46" s="104">
        <f t="shared" si="14"/>
        <v>8.491950000000001</v>
      </c>
      <c r="N46" s="193"/>
      <c r="O46" s="193"/>
      <c r="P46" s="187"/>
      <c r="Q46" s="187"/>
    </row>
    <row r="47" spans="1:17" ht="30" x14ac:dyDescent="0.25">
      <c r="A47" s="131">
        <v>3</v>
      </c>
      <c r="B47" s="132" t="s">
        <v>199</v>
      </c>
      <c r="C47" s="164" t="s">
        <v>195</v>
      </c>
      <c r="D47" s="140" t="s">
        <v>41</v>
      </c>
      <c r="E47" s="154">
        <v>0.85</v>
      </c>
      <c r="F47" s="154">
        <f>5.14*1.1</f>
        <v>5.6539999999999999</v>
      </c>
      <c r="G47" s="154">
        <f>2.53*1.1</f>
        <v>2.7829999999999999</v>
      </c>
      <c r="H47" s="144" t="s">
        <v>125</v>
      </c>
      <c r="I47" s="144" t="s">
        <v>30</v>
      </c>
      <c r="J47" s="146">
        <v>0.157</v>
      </c>
      <c r="K47" s="102">
        <f t="shared" ref="K47:K51" si="18">E47*J47</f>
        <v>0.13344999999999999</v>
      </c>
      <c r="L47" s="101">
        <v>27.5</v>
      </c>
      <c r="M47" s="104">
        <f t="shared" si="14"/>
        <v>4.8885325499999999</v>
      </c>
      <c r="N47" s="101">
        <f t="shared" ref="N47:N51" si="19">F47*2.42527</f>
        <v>13.712476579999999</v>
      </c>
      <c r="O47" s="101">
        <f t="shared" ref="O47:O51" si="20">G47*3.00227</f>
        <v>8.3553174099999996</v>
      </c>
      <c r="P47" s="104">
        <f t="shared" ref="P47:P51" si="21">SUM(M47:M47,N47,O47)</f>
        <v>26.956326539999999</v>
      </c>
      <c r="Q47" s="104">
        <f t="shared" ref="Q47:Q51" si="22">E47*P47</f>
        <v>22.912877558999998</v>
      </c>
    </row>
    <row r="48" spans="1:17" x14ac:dyDescent="0.25">
      <c r="A48" s="131">
        <v>4</v>
      </c>
      <c r="B48" s="132" t="s">
        <v>34</v>
      </c>
      <c r="C48" s="164" t="s">
        <v>196</v>
      </c>
      <c r="D48" s="140" t="s">
        <v>32</v>
      </c>
      <c r="E48" s="105">
        <v>1</v>
      </c>
      <c r="F48" s="154">
        <v>0</v>
      </c>
      <c r="G48" s="154">
        <v>0</v>
      </c>
      <c r="H48" s="144" t="s">
        <v>98</v>
      </c>
      <c r="I48" s="144" t="s">
        <v>32</v>
      </c>
      <c r="J48" s="146">
        <v>1</v>
      </c>
      <c r="K48" s="102">
        <f t="shared" si="18"/>
        <v>1</v>
      </c>
      <c r="L48" s="101">
        <v>45</v>
      </c>
      <c r="M48" s="104">
        <f t="shared" si="14"/>
        <v>50.951700000000002</v>
      </c>
      <c r="N48" s="101">
        <f t="shared" si="19"/>
        <v>0</v>
      </c>
      <c r="O48" s="101">
        <f t="shared" si="20"/>
        <v>0</v>
      </c>
      <c r="P48" s="104">
        <f t="shared" si="21"/>
        <v>50.951700000000002</v>
      </c>
      <c r="Q48" s="104">
        <f t="shared" si="22"/>
        <v>50.951700000000002</v>
      </c>
    </row>
    <row r="49" spans="1:17" x14ac:dyDescent="0.25">
      <c r="A49" s="131">
        <v>5</v>
      </c>
      <c r="B49" s="132" t="s">
        <v>34</v>
      </c>
      <c r="C49" s="164" t="s">
        <v>198</v>
      </c>
      <c r="D49" s="140" t="s">
        <v>32</v>
      </c>
      <c r="E49" s="105">
        <v>1</v>
      </c>
      <c r="F49" s="154">
        <v>0</v>
      </c>
      <c r="G49" s="154">
        <v>0</v>
      </c>
      <c r="H49" s="144" t="s">
        <v>99</v>
      </c>
      <c r="I49" s="144" t="s">
        <v>32</v>
      </c>
      <c r="J49" s="146">
        <v>1</v>
      </c>
      <c r="K49" s="102">
        <f t="shared" si="18"/>
        <v>1</v>
      </c>
      <c r="L49" s="101">
        <v>34</v>
      </c>
      <c r="M49" s="104">
        <f t="shared" si="14"/>
        <v>38.496839999999999</v>
      </c>
      <c r="N49" s="101">
        <f t="shared" si="19"/>
        <v>0</v>
      </c>
      <c r="O49" s="101">
        <f t="shared" si="20"/>
        <v>0</v>
      </c>
      <c r="P49" s="104">
        <f t="shared" si="21"/>
        <v>38.496839999999999</v>
      </c>
      <c r="Q49" s="104">
        <f t="shared" si="22"/>
        <v>38.496839999999999</v>
      </c>
    </row>
    <row r="50" spans="1:17" ht="30" x14ac:dyDescent="0.25">
      <c r="A50" s="131">
        <v>6</v>
      </c>
      <c r="B50" s="132" t="s">
        <v>34</v>
      </c>
      <c r="C50" s="164" t="s">
        <v>241</v>
      </c>
      <c r="D50" s="140" t="s">
        <v>32</v>
      </c>
      <c r="E50" s="105">
        <v>1</v>
      </c>
      <c r="F50" s="154">
        <v>0</v>
      </c>
      <c r="G50" s="154">
        <v>0</v>
      </c>
      <c r="H50" s="144" t="s">
        <v>101</v>
      </c>
      <c r="I50" s="144" t="s">
        <v>32</v>
      </c>
      <c r="J50" s="146">
        <v>1</v>
      </c>
      <c r="K50" s="102">
        <f t="shared" si="18"/>
        <v>1</v>
      </c>
      <c r="L50" s="101">
        <v>124</v>
      </c>
      <c r="M50" s="104">
        <f t="shared" si="14"/>
        <v>140.40024</v>
      </c>
      <c r="N50" s="101">
        <f t="shared" si="19"/>
        <v>0</v>
      </c>
      <c r="O50" s="101">
        <f t="shared" si="20"/>
        <v>0</v>
      </c>
      <c r="P50" s="104">
        <f t="shared" si="21"/>
        <v>140.40024</v>
      </c>
      <c r="Q50" s="104">
        <f t="shared" si="22"/>
        <v>140.40024</v>
      </c>
    </row>
    <row r="51" spans="1:17" x14ac:dyDescent="0.25">
      <c r="A51" s="123">
        <v>7</v>
      </c>
      <c r="B51" s="132" t="s">
        <v>34</v>
      </c>
      <c r="C51" s="160" t="s">
        <v>137</v>
      </c>
      <c r="D51" s="117" t="s">
        <v>35</v>
      </c>
      <c r="E51" s="152">
        <v>6.8</v>
      </c>
      <c r="F51" s="101">
        <v>0</v>
      </c>
      <c r="G51" s="101">
        <v>0</v>
      </c>
      <c r="H51" s="112" t="s">
        <v>100</v>
      </c>
      <c r="I51" s="113" t="s">
        <v>35</v>
      </c>
      <c r="J51" s="97">
        <v>1</v>
      </c>
      <c r="K51" s="102">
        <f t="shared" si="18"/>
        <v>6.8</v>
      </c>
      <c r="L51" s="108">
        <v>0.47899999999999998</v>
      </c>
      <c r="M51" s="104">
        <f t="shared" si="14"/>
        <v>0.54235253999999999</v>
      </c>
      <c r="N51" s="101">
        <f t="shared" si="19"/>
        <v>0</v>
      </c>
      <c r="O51" s="101">
        <f t="shared" si="20"/>
        <v>0</v>
      </c>
      <c r="P51" s="104">
        <f t="shared" si="21"/>
        <v>0.54235253999999999</v>
      </c>
      <c r="Q51" s="104">
        <f t="shared" si="22"/>
        <v>3.687997272</v>
      </c>
    </row>
    <row r="52" spans="1:17" x14ac:dyDescent="0.25">
      <c r="A52" s="194">
        <v>8</v>
      </c>
      <c r="B52" s="195" t="s">
        <v>147</v>
      </c>
      <c r="C52" s="199" t="s">
        <v>116</v>
      </c>
      <c r="D52" s="200" t="s">
        <v>89</v>
      </c>
      <c r="E52" s="220">
        <v>6.7999999999999996E-3</v>
      </c>
      <c r="F52" s="195">
        <f>2.75</f>
        <v>2.75</v>
      </c>
      <c r="G52" s="193">
        <v>0</v>
      </c>
      <c r="H52" s="115" t="s">
        <v>38</v>
      </c>
      <c r="I52" s="115" t="s">
        <v>35</v>
      </c>
      <c r="J52" s="115">
        <v>2</v>
      </c>
      <c r="K52" s="102">
        <f>E52*J52</f>
        <v>1.3599999999999999E-2</v>
      </c>
      <c r="L52" s="101">
        <f>1.05/0.95</f>
        <v>1.1052631578947369</v>
      </c>
      <c r="M52" s="104">
        <f t="shared" si="14"/>
        <v>2.5028905263157899</v>
      </c>
      <c r="N52" s="193">
        <f>F52*2.42527</f>
        <v>6.6694924999999996</v>
      </c>
      <c r="O52" s="193">
        <f>G52*3.00227</f>
        <v>0</v>
      </c>
      <c r="P52" s="193">
        <f>SUM(M52:M53,N52,O52)</f>
        <v>14.833683026315789</v>
      </c>
      <c r="Q52" s="193">
        <f t="shared" ref="Q52" si="23">E52*P52</f>
        <v>0.10086904457894737</v>
      </c>
    </row>
    <row r="53" spans="1:17" ht="30" x14ac:dyDescent="0.25">
      <c r="A53" s="194"/>
      <c r="B53" s="195"/>
      <c r="C53" s="199"/>
      <c r="D53" s="200"/>
      <c r="E53" s="220"/>
      <c r="F53" s="195"/>
      <c r="G53" s="193"/>
      <c r="H53" s="116" t="s">
        <v>148</v>
      </c>
      <c r="I53" s="115" t="s">
        <v>35</v>
      </c>
      <c r="J53" s="115">
        <v>4</v>
      </c>
      <c r="K53" s="102">
        <f>E52*J53</f>
        <v>2.7199999999999998E-2</v>
      </c>
      <c r="L53" s="101">
        <v>1.25</v>
      </c>
      <c r="M53" s="104">
        <f t="shared" si="14"/>
        <v>5.6613000000000007</v>
      </c>
      <c r="N53" s="193"/>
      <c r="O53" s="193"/>
      <c r="P53" s="193"/>
      <c r="Q53" s="193"/>
    </row>
    <row r="54" spans="1:17" ht="45" x14ac:dyDescent="0.25">
      <c r="A54" s="131">
        <v>9</v>
      </c>
      <c r="B54" s="157" t="s">
        <v>36</v>
      </c>
      <c r="C54" s="159" t="s">
        <v>103</v>
      </c>
      <c r="D54" s="140" t="s">
        <v>102</v>
      </c>
      <c r="E54" s="152">
        <v>5</v>
      </c>
      <c r="F54" s="147">
        <f>14.5/100</f>
        <v>0.14499999999999999</v>
      </c>
      <c r="G54" s="147">
        <f>1.5/100</f>
        <v>1.4999999999999999E-2</v>
      </c>
      <c r="H54" s="148" t="s">
        <v>37</v>
      </c>
      <c r="I54" s="115" t="s">
        <v>35</v>
      </c>
      <c r="J54" s="103">
        <v>2.4</v>
      </c>
      <c r="K54" s="109">
        <f>E54*J54</f>
        <v>12</v>
      </c>
      <c r="L54" s="101">
        <v>0.16500000000000001</v>
      </c>
      <c r="M54" s="104">
        <f t="shared" si="14"/>
        <v>0.44837496000000004</v>
      </c>
      <c r="N54" s="101">
        <f t="shared" ref="N54" si="24">F54*2.42527</f>
        <v>0.35166414999999995</v>
      </c>
      <c r="O54" s="101">
        <f t="shared" ref="O54" si="25">G54*3.00227</f>
        <v>4.5034049999999999E-2</v>
      </c>
      <c r="P54" s="104">
        <f t="shared" ref="P54" si="26">SUM(M54:M54,N54,O54)</f>
        <v>0.84507315999999999</v>
      </c>
      <c r="Q54" s="104">
        <f t="shared" ref="Q54" si="27">E54*P54</f>
        <v>4.2253657999999996</v>
      </c>
    </row>
    <row r="55" spans="1:17" ht="21.75" customHeight="1" x14ac:dyDescent="0.25">
      <c r="A55" s="191" t="s">
        <v>231</v>
      </c>
      <c r="B55" s="191"/>
      <c r="C55" s="191"/>
      <c r="D55" s="191"/>
      <c r="E55" s="152"/>
      <c r="F55" s="147"/>
      <c r="G55" s="147"/>
      <c r="H55" s="148"/>
      <c r="I55" s="115"/>
      <c r="J55" s="103"/>
      <c r="K55" s="109"/>
      <c r="L55" s="101"/>
      <c r="M55" s="104"/>
      <c r="N55" s="101"/>
      <c r="O55" s="101"/>
      <c r="P55" s="104"/>
      <c r="Q55" s="104"/>
    </row>
    <row r="56" spans="1:17" x14ac:dyDescent="0.25">
      <c r="A56" s="191" t="s">
        <v>203</v>
      </c>
      <c r="B56" s="191"/>
      <c r="C56" s="191"/>
      <c r="D56" s="191"/>
      <c r="E56" s="152"/>
      <c r="F56" s="147"/>
      <c r="G56" s="147"/>
      <c r="H56" s="148"/>
      <c r="I56" s="115"/>
      <c r="J56" s="103"/>
      <c r="K56" s="109"/>
      <c r="L56" s="101"/>
      <c r="M56" s="104"/>
      <c r="N56" s="101"/>
      <c r="O56" s="101"/>
      <c r="P56" s="104"/>
      <c r="Q56" s="104"/>
    </row>
    <row r="57" spans="1:17" ht="30" x14ac:dyDescent="0.25">
      <c r="A57" s="131">
        <v>1</v>
      </c>
      <c r="B57" s="131" t="s">
        <v>219</v>
      </c>
      <c r="C57" s="160" t="s">
        <v>204</v>
      </c>
      <c r="D57" s="117" t="s">
        <v>32</v>
      </c>
      <c r="E57" s="105">
        <v>1</v>
      </c>
      <c r="F57" s="101">
        <f>6.96*0.8*0.23</f>
        <v>1.2806400000000002</v>
      </c>
      <c r="G57" s="101">
        <f>5.08*0.8*0.23</f>
        <v>0.93472000000000011</v>
      </c>
      <c r="H57" s="98"/>
      <c r="I57" s="102"/>
      <c r="J57" s="103"/>
      <c r="K57" s="102">
        <f t="shared" ref="K57:K70" si="28">E57*J57</f>
        <v>0</v>
      </c>
      <c r="L57" s="97"/>
      <c r="M57" s="104">
        <f t="shared" ref="M57:M70" si="29">J57*L57*1.13226</f>
        <v>0</v>
      </c>
      <c r="N57" s="101">
        <f t="shared" ref="N57:N70" si="30">F57*2.42527</f>
        <v>3.1058977728000001</v>
      </c>
      <c r="O57" s="101">
        <f t="shared" ref="O57:O70" si="31">G57*3.00227</f>
        <v>2.8062818144000006</v>
      </c>
      <c r="P57" s="104">
        <f t="shared" ref="P57:P70" si="32">SUM(M57:M57,N57,O57)</f>
        <v>5.9121795872000007</v>
      </c>
      <c r="Q57" s="104">
        <f t="shared" ref="Q57:Q70" si="33">E57*P57</f>
        <v>5.9121795872000007</v>
      </c>
    </row>
    <row r="58" spans="1:17" ht="45" x14ac:dyDescent="0.25">
      <c r="A58" s="131">
        <v>2</v>
      </c>
      <c r="B58" s="131" t="s">
        <v>220</v>
      </c>
      <c r="C58" s="160" t="s">
        <v>205</v>
      </c>
      <c r="D58" s="117" t="s">
        <v>89</v>
      </c>
      <c r="E58" s="154">
        <v>0.55000000000000004</v>
      </c>
      <c r="F58" s="101">
        <v>0</v>
      </c>
      <c r="G58" s="101">
        <v>0.5</v>
      </c>
      <c r="H58" s="98"/>
      <c r="I58" s="102"/>
      <c r="J58" s="103"/>
      <c r="K58" s="102">
        <f t="shared" si="28"/>
        <v>0</v>
      </c>
      <c r="L58" s="97"/>
      <c r="M58" s="104">
        <f t="shared" si="29"/>
        <v>0</v>
      </c>
      <c r="N58" s="101">
        <f t="shared" si="30"/>
        <v>0</v>
      </c>
      <c r="O58" s="101">
        <f t="shared" si="31"/>
        <v>1.5011350000000001</v>
      </c>
      <c r="P58" s="104">
        <f t="shared" si="32"/>
        <v>1.5011350000000001</v>
      </c>
      <c r="Q58" s="104">
        <f t="shared" si="33"/>
        <v>0.82562425000000017</v>
      </c>
    </row>
    <row r="59" spans="1:17" ht="30" x14ac:dyDescent="0.25">
      <c r="A59" s="131">
        <v>3</v>
      </c>
      <c r="B59" s="131" t="s">
        <v>221</v>
      </c>
      <c r="C59" s="160" t="s">
        <v>206</v>
      </c>
      <c r="D59" s="117" t="s">
        <v>41</v>
      </c>
      <c r="E59" s="152">
        <v>0.5</v>
      </c>
      <c r="F59" s="101">
        <v>4.4000000000000004</v>
      </c>
      <c r="G59" s="101">
        <v>4.3</v>
      </c>
      <c r="H59" s="98"/>
      <c r="I59" s="102"/>
      <c r="J59" s="103"/>
      <c r="K59" s="102">
        <f t="shared" si="28"/>
        <v>0</v>
      </c>
      <c r="L59" s="97"/>
      <c r="M59" s="104">
        <f t="shared" si="29"/>
        <v>0</v>
      </c>
      <c r="N59" s="101">
        <f t="shared" si="30"/>
        <v>10.671188000000001</v>
      </c>
      <c r="O59" s="101">
        <f t="shared" si="31"/>
        <v>12.909761</v>
      </c>
      <c r="P59" s="104">
        <f t="shared" si="32"/>
        <v>23.580949</v>
      </c>
      <c r="Q59" s="104">
        <f t="shared" si="33"/>
        <v>11.7904745</v>
      </c>
    </row>
    <row r="60" spans="1:17" ht="30" x14ac:dyDescent="0.25">
      <c r="A60" s="131">
        <v>4</v>
      </c>
      <c r="B60" s="132" t="s">
        <v>222</v>
      </c>
      <c r="C60" s="160" t="s">
        <v>207</v>
      </c>
      <c r="D60" s="117" t="s">
        <v>89</v>
      </c>
      <c r="E60" s="154">
        <v>0.9</v>
      </c>
      <c r="F60" s="101">
        <v>0</v>
      </c>
      <c r="G60" s="101">
        <v>0.9</v>
      </c>
      <c r="H60" s="98"/>
      <c r="I60" s="102"/>
      <c r="J60" s="103"/>
      <c r="K60" s="102">
        <f t="shared" si="28"/>
        <v>0</v>
      </c>
      <c r="L60" s="97"/>
      <c r="M60" s="104">
        <f t="shared" si="29"/>
        <v>0</v>
      </c>
      <c r="N60" s="101">
        <f t="shared" si="30"/>
        <v>0</v>
      </c>
      <c r="O60" s="101">
        <f t="shared" si="31"/>
        <v>2.7020430000000002</v>
      </c>
      <c r="P60" s="104">
        <f t="shared" si="32"/>
        <v>2.7020430000000002</v>
      </c>
      <c r="Q60" s="104">
        <f t="shared" si="33"/>
        <v>2.4318387000000001</v>
      </c>
    </row>
    <row r="61" spans="1:17" ht="87" customHeight="1" x14ac:dyDescent="0.25">
      <c r="A61" s="188" t="s">
        <v>242</v>
      </c>
      <c r="B61" s="189"/>
      <c r="C61" s="189"/>
      <c r="D61" s="190"/>
      <c r="E61" s="152"/>
      <c r="F61" s="147"/>
      <c r="G61" s="147"/>
      <c r="H61" s="148"/>
      <c r="I61" s="115"/>
      <c r="J61" s="103"/>
      <c r="K61" s="109"/>
      <c r="L61" s="101"/>
      <c r="M61" s="104"/>
      <c r="N61" s="101"/>
      <c r="O61" s="101"/>
      <c r="P61" s="104"/>
      <c r="Q61" s="104"/>
    </row>
    <row r="62" spans="1:17" x14ac:dyDescent="0.25">
      <c r="A62" s="191" t="s">
        <v>218</v>
      </c>
      <c r="B62" s="191"/>
      <c r="C62" s="191"/>
      <c r="D62" s="191"/>
      <c r="E62" s="152"/>
      <c r="F62" s="147"/>
      <c r="G62" s="147"/>
      <c r="H62" s="148"/>
      <c r="I62" s="115"/>
      <c r="J62" s="103"/>
      <c r="K62" s="109"/>
      <c r="L62" s="101"/>
      <c r="M62" s="104"/>
      <c r="N62" s="101"/>
      <c r="O62" s="101"/>
      <c r="P62" s="104"/>
      <c r="Q62" s="104"/>
    </row>
    <row r="63" spans="1:17" ht="60" x14ac:dyDescent="0.25">
      <c r="A63" s="131">
        <v>1</v>
      </c>
      <c r="B63" s="132" t="s">
        <v>189</v>
      </c>
      <c r="C63" s="159" t="s">
        <v>158</v>
      </c>
      <c r="D63" s="140" t="s">
        <v>31</v>
      </c>
      <c r="E63" s="105">
        <v>3</v>
      </c>
      <c r="F63" s="101">
        <f>0.46*1.1</f>
        <v>0.50600000000000012</v>
      </c>
      <c r="G63" s="101">
        <v>0</v>
      </c>
      <c r="H63" s="132" t="s">
        <v>93</v>
      </c>
      <c r="I63" s="132" t="s">
        <v>40</v>
      </c>
      <c r="J63" s="154">
        <v>0.995</v>
      </c>
      <c r="K63" s="102">
        <f>E63*J63</f>
        <v>2.9849999999999999</v>
      </c>
      <c r="L63" s="101">
        <v>3.58</v>
      </c>
      <c r="M63" s="104">
        <f t="shared" si="29"/>
        <v>4.0332233459999998</v>
      </c>
      <c r="N63" s="101">
        <f t="shared" si="30"/>
        <v>1.2271866200000001</v>
      </c>
      <c r="O63" s="101">
        <f t="shared" si="31"/>
        <v>0</v>
      </c>
      <c r="P63" s="104">
        <f t="shared" si="32"/>
        <v>5.2604099660000001</v>
      </c>
      <c r="Q63" s="104">
        <f t="shared" si="33"/>
        <v>15.781229897999999</v>
      </c>
    </row>
    <row r="64" spans="1:17" ht="60" x14ac:dyDescent="0.25">
      <c r="A64" s="131">
        <v>2</v>
      </c>
      <c r="B64" s="132" t="s">
        <v>189</v>
      </c>
      <c r="C64" s="159" t="s">
        <v>210</v>
      </c>
      <c r="D64" s="140" t="s">
        <v>31</v>
      </c>
      <c r="E64" s="105">
        <v>10</v>
      </c>
      <c r="F64" s="101">
        <f>0.46*1.1</f>
        <v>0.50600000000000012</v>
      </c>
      <c r="G64" s="101">
        <v>0</v>
      </c>
      <c r="H64" s="132" t="s">
        <v>93</v>
      </c>
      <c r="I64" s="132" t="s">
        <v>40</v>
      </c>
      <c r="J64" s="154">
        <v>0.995</v>
      </c>
      <c r="K64" s="102">
        <f t="shared" si="28"/>
        <v>9.9499999999999993</v>
      </c>
      <c r="L64" s="101">
        <v>2</v>
      </c>
      <c r="M64" s="104">
        <f t="shared" si="29"/>
        <v>2.2531973999999999</v>
      </c>
      <c r="N64" s="101">
        <f t="shared" si="30"/>
        <v>1.2271866200000001</v>
      </c>
      <c r="O64" s="101">
        <f t="shared" si="31"/>
        <v>0</v>
      </c>
      <c r="P64" s="104">
        <f t="shared" si="32"/>
        <v>3.4803840199999998</v>
      </c>
      <c r="Q64" s="104">
        <f t="shared" si="33"/>
        <v>34.803840199999996</v>
      </c>
    </row>
    <row r="65" spans="1:17" ht="30" x14ac:dyDescent="0.25">
      <c r="A65" s="131">
        <v>3</v>
      </c>
      <c r="B65" s="157" t="s">
        <v>225</v>
      </c>
      <c r="C65" s="159" t="s">
        <v>211</v>
      </c>
      <c r="D65" s="140" t="s">
        <v>32</v>
      </c>
      <c r="E65" s="105">
        <v>3</v>
      </c>
      <c r="F65" s="147">
        <v>0</v>
      </c>
      <c r="G65" s="147">
        <v>0</v>
      </c>
      <c r="H65" s="148" t="s">
        <v>226</v>
      </c>
      <c r="I65" s="115" t="s">
        <v>32</v>
      </c>
      <c r="J65" s="103">
        <v>1</v>
      </c>
      <c r="K65" s="102">
        <f t="shared" si="28"/>
        <v>3</v>
      </c>
      <c r="L65" s="101">
        <v>1.18</v>
      </c>
      <c r="M65" s="104">
        <f t="shared" si="29"/>
        <v>1.3360668</v>
      </c>
      <c r="N65" s="101">
        <f t="shared" si="30"/>
        <v>0</v>
      </c>
      <c r="O65" s="101">
        <f t="shared" si="31"/>
        <v>0</v>
      </c>
      <c r="P65" s="104">
        <f t="shared" si="32"/>
        <v>1.3360668</v>
      </c>
      <c r="Q65" s="104">
        <f t="shared" si="33"/>
        <v>4.0082003999999998</v>
      </c>
    </row>
    <row r="66" spans="1:17" ht="30" x14ac:dyDescent="0.25">
      <c r="A66" s="131">
        <v>4</v>
      </c>
      <c r="B66" s="157" t="s">
        <v>225</v>
      </c>
      <c r="C66" s="159" t="s">
        <v>212</v>
      </c>
      <c r="D66" s="140" t="s">
        <v>32</v>
      </c>
      <c r="E66" s="105">
        <v>3</v>
      </c>
      <c r="F66" s="147">
        <v>0</v>
      </c>
      <c r="G66" s="147">
        <v>0</v>
      </c>
      <c r="H66" s="148" t="s">
        <v>226</v>
      </c>
      <c r="I66" s="115" t="s">
        <v>32</v>
      </c>
      <c r="J66" s="103">
        <v>1</v>
      </c>
      <c r="K66" s="102">
        <f t="shared" si="28"/>
        <v>3</v>
      </c>
      <c r="L66" s="101">
        <v>1</v>
      </c>
      <c r="M66" s="104">
        <f t="shared" si="29"/>
        <v>1.13226</v>
      </c>
      <c r="N66" s="101">
        <f t="shared" si="30"/>
        <v>0</v>
      </c>
      <c r="O66" s="101">
        <f t="shared" si="31"/>
        <v>0</v>
      </c>
      <c r="P66" s="104">
        <f t="shared" si="32"/>
        <v>1.13226</v>
      </c>
      <c r="Q66" s="104">
        <f t="shared" si="33"/>
        <v>3.3967800000000001</v>
      </c>
    </row>
    <row r="67" spans="1:17" ht="30" x14ac:dyDescent="0.25">
      <c r="A67" s="131">
        <v>5</v>
      </c>
      <c r="B67" s="157" t="s">
        <v>225</v>
      </c>
      <c r="C67" s="159" t="s">
        <v>213</v>
      </c>
      <c r="D67" s="140" t="s">
        <v>32</v>
      </c>
      <c r="E67" s="105">
        <v>2</v>
      </c>
      <c r="F67" s="147">
        <v>0</v>
      </c>
      <c r="G67" s="147">
        <v>0</v>
      </c>
      <c r="H67" s="148" t="s">
        <v>226</v>
      </c>
      <c r="I67" s="115" t="s">
        <v>32</v>
      </c>
      <c r="J67" s="103">
        <v>1</v>
      </c>
      <c r="K67" s="102">
        <f t="shared" si="28"/>
        <v>2</v>
      </c>
      <c r="L67" s="101">
        <v>0.33</v>
      </c>
      <c r="M67" s="104">
        <f t="shared" si="29"/>
        <v>0.37364580000000003</v>
      </c>
      <c r="N67" s="101">
        <f t="shared" si="30"/>
        <v>0</v>
      </c>
      <c r="O67" s="101">
        <f t="shared" si="31"/>
        <v>0</v>
      </c>
      <c r="P67" s="104">
        <f t="shared" si="32"/>
        <v>0.37364580000000003</v>
      </c>
      <c r="Q67" s="104">
        <f t="shared" si="33"/>
        <v>0.74729160000000006</v>
      </c>
    </row>
    <row r="68" spans="1:17" ht="30" x14ac:dyDescent="0.25">
      <c r="A68" s="131">
        <v>6</v>
      </c>
      <c r="B68" s="157" t="s">
        <v>225</v>
      </c>
      <c r="C68" s="159" t="s">
        <v>214</v>
      </c>
      <c r="D68" s="140" t="s">
        <v>32</v>
      </c>
      <c r="E68" s="105">
        <v>2</v>
      </c>
      <c r="F68" s="147">
        <v>0</v>
      </c>
      <c r="G68" s="147">
        <v>0</v>
      </c>
      <c r="H68" s="148" t="s">
        <v>226</v>
      </c>
      <c r="I68" s="115" t="s">
        <v>32</v>
      </c>
      <c r="J68" s="103">
        <v>1</v>
      </c>
      <c r="K68" s="102">
        <f t="shared" si="28"/>
        <v>2</v>
      </c>
      <c r="L68" s="101">
        <v>0.3</v>
      </c>
      <c r="M68" s="104">
        <f t="shared" si="29"/>
        <v>0.33967799999999998</v>
      </c>
      <c r="N68" s="101">
        <f t="shared" si="30"/>
        <v>0</v>
      </c>
      <c r="O68" s="101">
        <f t="shared" si="31"/>
        <v>0</v>
      </c>
      <c r="P68" s="104">
        <f t="shared" si="32"/>
        <v>0.33967799999999998</v>
      </c>
      <c r="Q68" s="104">
        <f t="shared" si="33"/>
        <v>0.67935599999999996</v>
      </c>
    </row>
    <row r="69" spans="1:17" ht="45" x14ac:dyDescent="0.25">
      <c r="A69" s="131">
        <v>7</v>
      </c>
      <c r="B69" s="157" t="s">
        <v>224</v>
      </c>
      <c r="C69" s="159" t="s">
        <v>215</v>
      </c>
      <c r="D69" s="140" t="s">
        <v>216</v>
      </c>
      <c r="E69" s="105">
        <v>8</v>
      </c>
      <c r="F69" s="147">
        <v>8.98</v>
      </c>
      <c r="G69" s="147">
        <v>0</v>
      </c>
      <c r="H69" s="148"/>
      <c r="I69" s="115"/>
      <c r="J69" s="103"/>
      <c r="K69" s="102">
        <f t="shared" si="28"/>
        <v>0</v>
      </c>
      <c r="L69" s="101"/>
      <c r="M69" s="104">
        <f t="shared" si="29"/>
        <v>0</v>
      </c>
      <c r="N69" s="101">
        <f t="shared" si="30"/>
        <v>21.7789246</v>
      </c>
      <c r="O69" s="101">
        <f t="shared" si="31"/>
        <v>0</v>
      </c>
      <c r="P69" s="104">
        <f t="shared" si="32"/>
        <v>21.7789246</v>
      </c>
      <c r="Q69" s="104">
        <f t="shared" si="33"/>
        <v>174.2313968</v>
      </c>
    </row>
    <row r="70" spans="1:17" ht="30" x14ac:dyDescent="0.25">
      <c r="A70" s="131">
        <v>8</v>
      </c>
      <c r="B70" s="157" t="s">
        <v>223</v>
      </c>
      <c r="C70" s="159" t="s">
        <v>217</v>
      </c>
      <c r="D70" s="140" t="s">
        <v>216</v>
      </c>
      <c r="E70" s="105">
        <v>8</v>
      </c>
      <c r="F70" s="147">
        <f>59.2/100</f>
        <v>0.59200000000000008</v>
      </c>
      <c r="G70" s="147">
        <f>49.8/100</f>
        <v>0.498</v>
      </c>
      <c r="H70" s="148"/>
      <c r="I70" s="115"/>
      <c r="J70" s="103"/>
      <c r="K70" s="102">
        <f t="shared" si="28"/>
        <v>0</v>
      </c>
      <c r="L70" s="101"/>
      <c r="M70" s="104">
        <f t="shared" si="29"/>
        <v>0</v>
      </c>
      <c r="N70" s="101">
        <f t="shared" si="30"/>
        <v>1.43575984</v>
      </c>
      <c r="O70" s="101">
        <f t="shared" si="31"/>
        <v>1.4951304600000002</v>
      </c>
      <c r="P70" s="104">
        <f t="shared" si="32"/>
        <v>2.9308903000000002</v>
      </c>
      <c r="Q70" s="104">
        <f t="shared" si="33"/>
        <v>23.447122400000001</v>
      </c>
    </row>
    <row r="71" spans="1:17" x14ac:dyDescent="0.25">
      <c r="A71" s="117"/>
      <c r="B71" s="118"/>
      <c r="C71" s="119" t="s">
        <v>33</v>
      </c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1">
        <f>SUM(Q20:Q70)</f>
        <v>1441.7044000045992</v>
      </c>
    </row>
    <row r="72" spans="1:17" x14ac:dyDescent="0.25">
      <c r="A72" s="117"/>
      <c r="B72" s="118"/>
      <c r="C72" s="119" t="s">
        <v>110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1">
        <f>+Q71*0.133</f>
        <v>191.74668520061169</v>
      </c>
    </row>
    <row r="73" spans="1:17" x14ac:dyDescent="0.25">
      <c r="A73" s="117"/>
      <c r="B73" s="118"/>
      <c r="C73" s="122" t="s">
        <v>109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1">
        <f>SUM(Q71:Q72)</f>
        <v>1633.4510852052108</v>
      </c>
    </row>
    <row r="74" spans="1:17" x14ac:dyDescent="0.25">
      <c r="A74" s="117"/>
      <c r="B74" s="118"/>
      <c r="C74" s="122" t="s">
        <v>111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1">
        <f>+Q73*0.11</f>
        <v>179.6796193725732</v>
      </c>
    </row>
    <row r="75" spans="1:17" x14ac:dyDescent="0.25">
      <c r="A75" s="117"/>
      <c r="B75" s="118"/>
      <c r="C75" s="122" t="s">
        <v>109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1">
        <f>SUM(Q73:Q74)</f>
        <v>1813.1307045777839</v>
      </c>
    </row>
    <row r="78" spans="1:17" x14ac:dyDescent="0.25">
      <c r="C78" s="4" t="s">
        <v>39</v>
      </c>
      <c r="D78" s="3"/>
      <c r="F78" s="3" t="s">
        <v>149</v>
      </c>
    </row>
  </sheetData>
  <mergeCells count="58">
    <mergeCell ref="A7:Q7"/>
    <mergeCell ref="C1:O1"/>
    <mergeCell ref="D3:K3"/>
    <mergeCell ref="D5:K5"/>
    <mergeCell ref="A6:Q6"/>
    <mergeCell ref="O8:P8"/>
    <mergeCell ref="A15:A16"/>
    <mergeCell ref="B15:B16"/>
    <mergeCell ref="C15:C16"/>
    <mergeCell ref="D15:D16"/>
    <mergeCell ref="E15:E16"/>
    <mergeCell ref="F15:G15"/>
    <mergeCell ref="H15:H16"/>
    <mergeCell ref="I15:L15"/>
    <mergeCell ref="M15:O15"/>
    <mergeCell ref="A40:D40"/>
    <mergeCell ref="P15:Q15"/>
    <mergeCell ref="A18:D18"/>
    <mergeCell ref="A19:D19"/>
    <mergeCell ref="A34:A36"/>
    <mergeCell ref="B34:B36"/>
    <mergeCell ref="C34:C36"/>
    <mergeCell ref="D34:D36"/>
    <mergeCell ref="E34:E36"/>
    <mergeCell ref="F34:F36"/>
    <mergeCell ref="G34:G36"/>
    <mergeCell ref="N34:N36"/>
    <mergeCell ref="O34:O36"/>
    <mergeCell ref="P34:P36"/>
    <mergeCell ref="Q34:Q36"/>
    <mergeCell ref="A38:D38"/>
    <mergeCell ref="Q43:Q46"/>
    <mergeCell ref="A41:D41"/>
    <mergeCell ref="A43:A46"/>
    <mergeCell ref="B43:B46"/>
    <mergeCell ref="C43:C46"/>
    <mergeCell ref="D43:D46"/>
    <mergeCell ref="E43:E46"/>
    <mergeCell ref="F43:F46"/>
    <mergeCell ref="G43:G46"/>
    <mergeCell ref="N43:N46"/>
    <mergeCell ref="O43:O46"/>
    <mergeCell ref="P43:P46"/>
    <mergeCell ref="O52:O53"/>
    <mergeCell ref="P52:P53"/>
    <mergeCell ref="Q52:Q53"/>
    <mergeCell ref="A55:D55"/>
    <mergeCell ref="A52:A53"/>
    <mergeCell ref="B52:B53"/>
    <mergeCell ref="C52:C53"/>
    <mergeCell ref="D52:D53"/>
    <mergeCell ref="E52:E53"/>
    <mergeCell ref="F52:F53"/>
    <mergeCell ref="A61:D61"/>
    <mergeCell ref="A62:D62"/>
    <mergeCell ref="A56:D56"/>
    <mergeCell ref="G52:G53"/>
    <mergeCell ref="N52:N53"/>
  </mergeCells>
  <printOptions horizontalCentered="1"/>
  <pageMargins left="0.23622047244094499" right="0.15748031496063" top="0.41" bottom="0.24" header="0.39" footer="0.2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2"/>
  <sheetViews>
    <sheetView view="pageBreakPreview" topLeftCell="A31" zoomScale="90" zoomScaleNormal="100" zoomScaleSheetLayoutView="90" workbookViewId="0">
      <selection activeCell="K24" sqref="K24"/>
    </sheetView>
  </sheetViews>
  <sheetFormatPr defaultRowHeight="15" x14ac:dyDescent="0.25"/>
  <cols>
    <col min="1" max="1" width="3.5703125" bestFit="1" customWidth="1"/>
    <col min="2" max="2" width="8.7109375" customWidth="1"/>
    <col min="3" max="3" width="39.42578125" customWidth="1"/>
    <col min="4" max="4" width="7.28515625" customWidth="1"/>
    <col min="5" max="5" width="8.5703125" customWidth="1"/>
    <col min="6" max="6" width="7.5703125" customWidth="1"/>
    <col min="7" max="7" width="7.42578125" customWidth="1"/>
    <col min="8" max="8" width="16.5703125" customWidth="1"/>
    <col min="9" max="9" width="5.85546875" customWidth="1"/>
    <col min="10" max="10" width="6.7109375" bestFit="1" customWidth="1"/>
    <col min="11" max="11" width="16.42578125" customWidth="1"/>
    <col min="12" max="12" width="8.28515625" bestFit="1" customWidth="1"/>
    <col min="13" max="13" width="7.28515625" customWidth="1"/>
    <col min="14" max="14" width="8.28515625" bestFit="1" customWidth="1"/>
    <col min="15" max="16" width="7.7109375" bestFit="1" customWidth="1"/>
    <col min="17" max="17" width="12.42578125" bestFit="1" customWidth="1"/>
  </cols>
  <sheetData>
    <row r="1" spans="1:17" ht="29.25" customHeight="1" x14ac:dyDescent="0.25">
      <c r="B1" s="41"/>
      <c r="C1" s="212" t="s">
        <v>271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41"/>
      <c r="Q1" s="41"/>
    </row>
    <row r="2" spans="1:17" ht="18" x14ac:dyDescent="0.3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4"/>
      <c r="M2" s="48"/>
      <c r="N2" s="47"/>
      <c r="O2" s="47"/>
      <c r="P2" s="47"/>
      <c r="Q2" s="47"/>
    </row>
    <row r="3" spans="1:17" x14ac:dyDescent="0.25">
      <c r="D3" s="218" t="s">
        <v>164</v>
      </c>
      <c r="E3" s="218"/>
      <c r="F3" s="218"/>
      <c r="G3" s="218"/>
      <c r="H3" s="218"/>
      <c r="I3" s="218"/>
      <c r="J3" s="218"/>
      <c r="K3" s="218"/>
      <c r="L3" s="49"/>
      <c r="M3" s="49"/>
      <c r="N3" s="49"/>
      <c r="O3" s="42"/>
      <c r="P3" s="42"/>
      <c r="Q3" s="42"/>
    </row>
    <row r="4" spans="1:17" x14ac:dyDescent="0.25">
      <c r="D4" s="63"/>
      <c r="E4" s="63"/>
      <c r="F4" s="63"/>
      <c r="G4" s="63"/>
      <c r="H4" s="63"/>
      <c r="I4" s="63"/>
      <c r="J4" s="63"/>
      <c r="K4" s="63"/>
      <c r="L4" s="49"/>
      <c r="M4" s="49"/>
      <c r="N4" s="49"/>
      <c r="O4" s="42"/>
      <c r="P4" s="42"/>
      <c r="Q4" s="42"/>
    </row>
    <row r="5" spans="1:17" ht="18.75" customHeight="1" x14ac:dyDescent="0.25">
      <c r="D5" s="219" t="s">
        <v>243</v>
      </c>
      <c r="E5" s="219"/>
      <c r="F5" s="219"/>
      <c r="G5" s="219"/>
      <c r="H5" s="219"/>
      <c r="I5" s="219"/>
      <c r="J5" s="219"/>
      <c r="K5" s="219"/>
      <c r="L5" s="49"/>
      <c r="M5" s="49"/>
      <c r="N5" s="49"/>
      <c r="O5" s="42"/>
      <c r="P5" s="42"/>
      <c r="Q5" s="42"/>
    </row>
    <row r="6" spans="1:17" ht="15.75" x14ac:dyDescent="0.3">
      <c r="A6" s="213" t="s">
        <v>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ht="15.75" x14ac:dyDescent="0.3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 ht="15.75" x14ac:dyDescent="0.3">
      <c r="A8" s="43"/>
      <c r="B8" s="43"/>
      <c r="C8" s="43"/>
      <c r="D8" s="43"/>
      <c r="E8" s="43"/>
      <c r="F8" s="43"/>
      <c r="G8" s="43"/>
      <c r="H8" s="43"/>
      <c r="I8" s="1"/>
      <c r="J8" s="1"/>
      <c r="K8" s="6" t="s">
        <v>2</v>
      </c>
      <c r="M8" s="6"/>
      <c r="N8" s="6"/>
      <c r="O8" s="216">
        <f>+Q79</f>
        <v>3291.6366923350261</v>
      </c>
      <c r="P8" s="216"/>
      <c r="Q8" s="43" t="s">
        <v>3</v>
      </c>
    </row>
    <row r="9" spans="1:17" ht="15.75" x14ac:dyDescent="0.3">
      <c r="A9" s="1"/>
      <c r="B9" s="1"/>
      <c r="C9" s="5" t="s">
        <v>4</v>
      </c>
      <c r="D9" s="43"/>
      <c r="E9" s="61">
        <v>262536</v>
      </c>
      <c r="F9" s="5" t="s">
        <v>5</v>
      </c>
      <c r="G9" s="43" t="s">
        <v>153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5" t="s">
        <v>6</v>
      </c>
      <c r="D10" s="43"/>
      <c r="E10" s="43"/>
      <c r="F10" s="43"/>
      <c r="G10" s="4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5" t="s">
        <v>7</v>
      </c>
      <c r="D11" s="43"/>
      <c r="E11" s="66">
        <v>2.4252699999999998</v>
      </c>
      <c r="F11" s="62"/>
      <c r="G11" s="4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5" t="s">
        <v>8</v>
      </c>
      <c r="D12" s="43"/>
      <c r="E12" s="5">
        <v>3.0022700000000002</v>
      </c>
      <c r="F12" s="62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x14ac:dyDescent="0.3">
      <c r="A13" s="1"/>
      <c r="B13" s="1"/>
      <c r="C13" s="5" t="s">
        <v>9</v>
      </c>
      <c r="D13" s="43"/>
      <c r="E13" s="5" t="s">
        <v>172</v>
      </c>
      <c r="F13" s="5"/>
      <c r="G13" s="5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42"/>
      <c r="B14" s="1"/>
      <c r="C14" s="42"/>
      <c r="D14" s="42"/>
      <c r="E14" s="96"/>
      <c r="F14" s="42"/>
      <c r="G14" s="42"/>
      <c r="H14" s="42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 x14ac:dyDescent="0.25">
      <c r="A15" s="215" t="s">
        <v>10</v>
      </c>
      <c r="B15" s="215" t="s">
        <v>11</v>
      </c>
      <c r="C15" s="215" t="s">
        <v>12</v>
      </c>
      <c r="D15" s="215" t="s">
        <v>42</v>
      </c>
      <c r="E15" s="217" t="s">
        <v>13</v>
      </c>
      <c r="F15" s="217" t="s">
        <v>14</v>
      </c>
      <c r="G15" s="217"/>
      <c r="H15" s="215" t="s">
        <v>15</v>
      </c>
      <c r="I15" s="215" t="s">
        <v>16</v>
      </c>
      <c r="J15" s="215"/>
      <c r="K15" s="215"/>
      <c r="L15" s="215"/>
      <c r="M15" s="215" t="s">
        <v>17</v>
      </c>
      <c r="N15" s="215"/>
      <c r="O15" s="215"/>
      <c r="P15" s="215" t="s">
        <v>18</v>
      </c>
      <c r="Q15" s="215"/>
    </row>
    <row r="16" spans="1:17" ht="45" x14ac:dyDescent="0.25">
      <c r="A16" s="215"/>
      <c r="B16" s="215"/>
      <c r="C16" s="215"/>
      <c r="D16" s="215"/>
      <c r="E16" s="217"/>
      <c r="F16" s="97" t="s">
        <v>19</v>
      </c>
      <c r="G16" s="97" t="s">
        <v>20</v>
      </c>
      <c r="H16" s="215"/>
      <c r="I16" s="97" t="s">
        <v>21</v>
      </c>
      <c r="J16" s="97" t="s">
        <v>22</v>
      </c>
      <c r="K16" s="97" t="s">
        <v>23</v>
      </c>
      <c r="L16" s="97" t="s">
        <v>24</v>
      </c>
      <c r="M16" s="98" t="s">
        <v>25</v>
      </c>
      <c r="N16" s="98" t="s">
        <v>26</v>
      </c>
      <c r="O16" s="98" t="s">
        <v>27</v>
      </c>
      <c r="P16" s="98" t="s">
        <v>28</v>
      </c>
      <c r="Q16" s="98" t="s">
        <v>29</v>
      </c>
    </row>
    <row r="17" spans="1:17" ht="19.5" customHeight="1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  <c r="H17" s="99">
        <v>8</v>
      </c>
      <c r="I17" s="99">
        <v>9</v>
      </c>
      <c r="J17" s="99">
        <v>10</v>
      </c>
      <c r="K17" s="99">
        <v>11</v>
      </c>
      <c r="L17" s="99">
        <v>12</v>
      </c>
      <c r="M17" s="99">
        <v>13</v>
      </c>
      <c r="N17" s="99">
        <v>14</v>
      </c>
      <c r="O17" s="99">
        <v>15</v>
      </c>
      <c r="P17" s="99">
        <v>16</v>
      </c>
      <c r="Q17" s="99">
        <v>17</v>
      </c>
    </row>
    <row r="18" spans="1:17" ht="23.25" customHeight="1" x14ac:dyDescent="0.25">
      <c r="A18" s="205" t="s">
        <v>243</v>
      </c>
      <c r="B18" s="205"/>
      <c r="C18" s="205"/>
      <c r="D18" s="205"/>
      <c r="E18" s="100"/>
      <c r="F18" s="101"/>
      <c r="G18" s="101"/>
      <c r="H18" s="98"/>
      <c r="I18" s="102"/>
      <c r="J18" s="103"/>
      <c r="K18" s="102"/>
      <c r="L18" s="97"/>
      <c r="M18" s="102"/>
      <c r="N18" s="103"/>
      <c r="O18" s="102"/>
      <c r="P18" s="104"/>
      <c r="Q18" s="104"/>
    </row>
    <row r="19" spans="1:17" x14ac:dyDescent="0.25">
      <c r="A19" s="191" t="s">
        <v>244</v>
      </c>
      <c r="B19" s="191"/>
      <c r="C19" s="191"/>
      <c r="D19" s="191"/>
      <c r="E19" s="105"/>
      <c r="F19" s="101"/>
      <c r="G19" s="101"/>
      <c r="H19" s="98"/>
      <c r="I19" s="102"/>
      <c r="J19" s="103"/>
      <c r="K19" s="102"/>
      <c r="L19" s="97"/>
      <c r="M19" s="104"/>
      <c r="N19" s="101"/>
      <c r="O19" s="101"/>
      <c r="P19" s="104"/>
      <c r="Q19" s="104"/>
    </row>
    <row r="20" spans="1:17" ht="21.75" customHeight="1" x14ac:dyDescent="0.25">
      <c r="A20" s="131">
        <v>1</v>
      </c>
      <c r="B20" s="106" t="s">
        <v>94</v>
      </c>
      <c r="C20" s="159" t="s">
        <v>113</v>
      </c>
      <c r="D20" s="140" t="s">
        <v>40</v>
      </c>
      <c r="E20" s="105">
        <v>103</v>
      </c>
      <c r="F20" s="101">
        <v>0</v>
      </c>
      <c r="G20" s="101">
        <v>0</v>
      </c>
      <c r="H20" s="98"/>
      <c r="I20" s="102"/>
      <c r="J20" s="103"/>
      <c r="K20" s="102">
        <f t="shared" ref="K20:K33" si="0">E20*J20</f>
        <v>0</v>
      </c>
      <c r="L20" s="97"/>
      <c r="M20" s="104">
        <f>J20*L20*1.13226</f>
        <v>0</v>
      </c>
      <c r="N20" s="101">
        <f t="shared" ref="N20:N34" si="1">F20*2.42527</f>
        <v>0</v>
      </c>
      <c r="O20" s="101">
        <f t="shared" ref="O20:O34" si="2">G20*3.00227</f>
        <v>0</v>
      </c>
      <c r="P20" s="104">
        <v>0.33</v>
      </c>
      <c r="Q20" s="104">
        <f t="shared" ref="Q20:Q34" si="3">E20*P20</f>
        <v>33.99</v>
      </c>
    </row>
    <row r="21" spans="1:17" ht="45" x14ac:dyDescent="0.25">
      <c r="A21" s="131">
        <v>2</v>
      </c>
      <c r="B21" s="131" t="s">
        <v>173</v>
      </c>
      <c r="C21" s="160" t="s">
        <v>174</v>
      </c>
      <c r="D21" s="117" t="s">
        <v>30</v>
      </c>
      <c r="E21" s="152">
        <v>6.5</v>
      </c>
      <c r="F21" s="101">
        <f>82.6/100*1.1</f>
        <v>0.90860000000000007</v>
      </c>
      <c r="G21" s="101">
        <f>78.4/100*1.1</f>
        <v>0.86240000000000006</v>
      </c>
      <c r="H21" s="98"/>
      <c r="I21" s="102"/>
      <c r="J21" s="103"/>
      <c r="K21" s="102">
        <f t="shared" si="0"/>
        <v>0</v>
      </c>
      <c r="L21" s="97"/>
      <c r="M21" s="104">
        <f t="shared" ref="M21:M24" si="4">J21*L21*1.13226</f>
        <v>0</v>
      </c>
      <c r="N21" s="101">
        <f t="shared" si="1"/>
        <v>2.2036003220000002</v>
      </c>
      <c r="O21" s="101">
        <f t="shared" si="2"/>
        <v>2.5891576480000005</v>
      </c>
      <c r="P21" s="104">
        <f t="shared" ref="P21:P33" si="5">SUM(M21:M21,N21,O21)</f>
        <v>4.7927579700000003</v>
      </c>
      <c r="Q21" s="104">
        <f t="shared" si="3"/>
        <v>31.152926805</v>
      </c>
    </row>
    <row r="22" spans="1:17" ht="30" x14ac:dyDescent="0.25">
      <c r="A22" s="131">
        <v>3</v>
      </c>
      <c r="B22" s="131" t="s">
        <v>175</v>
      </c>
      <c r="C22" s="160" t="s">
        <v>176</v>
      </c>
      <c r="D22" s="117" t="s">
        <v>30</v>
      </c>
      <c r="E22" s="152">
        <v>6.5</v>
      </c>
      <c r="F22" s="101">
        <f>7.18/100*1.1</f>
        <v>7.8980000000000009E-2</v>
      </c>
      <c r="G22" s="101">
        <f>18.22/100*1.1</f>
        <v>0.20042000000000001</v>
      </c>
      <c r="H22" s="98"/>
      <c r="I22" s="102"/>
      <c r="J22" s="103"/>
      <c r="K22" s="102">
        <f t="shared" si="0"/>
        <v>0</v>
      </c>
      <c r="L22" s="97"/>
      <c r="M22" s="104">
        <f t="shared" si="4"/>
        <v>0</v>
      </c>
      <c r="N22" s="101">
        <f t="shared" si="1"/>
        <v>0.1915478246</v>
      </c>
      <c r="O22" s="101">
        <f t="shared" si="2"/>
        <v>0.60171495340000014</v>
      </c>
      <c r="P22" s="104">
        <f t="shared" si="5"/>
        <v>0.79326277800000011</v>
      </c>
      <c r="Q22" s="104">
        <f t="shared" si="3"/>
        <v>5.1562080570000006</v>
      </c>
    </row>
    <row r="23" spans="1:17" ht="45" x14ac:dyDescent="0.25">
      <c r="A23" s="131">
        <v>4</v>
      </c>
      <c r="B23" s="131" t="s">
        <v>157</v>
      </c>
      <c r="C23" s="160" t="s">
        <v>187</v>
      </c>
      <c r="D23" s="117" t="s">
        <v>30</v>
      </c>
      <c r="E23" s="152">
        <v>13</v>
      </c>
      <c r="F23" s="101">
        <f>(0.23+0.06)*1.9+3*0.06*1.9</f>
        <v>0.89300000000000002</v>
      </c>
      <c r="G23" s="101">
        <v>0</v>
      </c>
      <c r="H23" s="98"/>
      <c r="I23" s="102"/>
      <c r="J23" s="103"/>
      <c r="K23" s="102">
        <f t="shared" si="0"/>
        <v>0</v>
      </c>
      <c r="L23" s="97"/>
      <c r="M23" s="104">
        <f t="shared" si="4"/>
        <v>0</v>
      </c>
      <c r="N23" s="101">
        <f t="shared" si="1"/>
        <v>2.1657661099999999</v>
      </c>
      <c r="O23" s="101">
        <f t="shared" si="2"/>
        <v>0</v>
      </c>
      <c r="P23" s="104">
        <f t="shared" si="5"/>
        <v>2.1657661099999999</v>
      </c>
      <c r="Q23" s="104">
        <f t="shared" si="3"/>
        <v>28.154959429999998</v>
      </c>
    </row>
    <row r="24" spans="1:17" ht="45" x14ac:dyDescent="0.25">
      <c r="A24" s="131">
        <v>5</v>
      </c>
      <c r="B24" s="131" t="s">
        <v>177</v>
      </c>
      <c r="C24" s="160" t="s">
        <v>178</v>
      </c>
      <c r="D24" s="117" t="s">
        <v>89</v>
      </c>
      <c r="E24" s="152">
        <v>24.7</v>
      </c>
      <c r="F24" s="101">
        <v>0</v>
      </c>
      <c r="G24" s="101">
        <v>0.9</v>
      </c>
      <c r="H24" s="98"/>
      <c r="I24" s="102"/>
      <c r="J24" s="103"/>
      <c r="K24" s="102">
        <f>I24*1.2</f>
        <v>0</v>
      </c>
      <c r="L24" s="97"/>
      <c r="M24" s="104">
        <f t="shared" si="4"/>
        <v>0</v>
      </c>
      <c r="N24" s="101">
        <f t="shared" si="1"/>
        <v>0</v>
      </c>
      <c r="O24" s="101">
        <f t="shared" si="2"/>
        <v>2.7020430000000002</v>
      </c>
      <c r="P24" s="104">
        <f t="shared" si="5"/>
        <v>2.7020430000000002</v>
      </c>
      <c r="Q24" s="104">
        <f t="shared" si="3"/>
        <v>66.740462100000002</v>
      </c>
    </row>
    <row r="25" spans="1:17" ht="45" x14ac:dyDescent="0.25">
      <c r="A25" s="131">
        <v>6</v>
      </c>
      <c r="B25" s="132" t="s">
        <v>179</v>
      </c>
      <c r="C25" s="161" t="s">
        <v>154</v>
      </c>
      <c r="D25" s="140" t="s">
        <v>30</v>
      </c>
      <c r="E25" s="105">
        <v>13</v>
      </c>
      <c r="F25" s="101">
        <f>474/100*1.1</f>
        <v>5.2140000000000004</v>
      </c>
      <c r="G25" s="101">
        <v>0</v>
      </c>
      <c r="H25" s="98"/>
      <c r="I25" s="102"/>
      <c r="J25" s="103"/>
      <c r="K25" s="102">
        <f t="shared" si="0"/>
        <v>0</v>
      </c>
      <c r="L25" s="97"/>
      <c r="M25" s="104">
        <f t="shared" ref="M25:M33" si="6">J25*L25*1.13226</f>
        <v>0</v>
      </c>
      <c r="N25" s="101">
        <f t="shared" ref="N25:N33" si="7">F25*2.42527</f>
        <v>12.645357779999999</v>
      </c>
      <c r="O25" s="101">
        <f t="shared" ref="O25:O33" si="8">G25*3.00227</f>
        <v>0</v>
      </c>
      <c r="P25" s="104">
        <f t="shared" si="5"/>
        <v>12.645357779999999</v>
      </c>
      <c r="Q25" s="104">
        <f t="shared" si="3"/>
        <v>164.38965113999998</v>
      </c>
    </row>
    <row r="26" spans="1:17" ht="45" x14ac:dyDescent="0.25">
      <c r="A26" s="131">
        <v>7</v>
      </c>
      <c r="B26" s="132" t="s">
        <v>157</v>
      </c>
      <c r="C26" s="161" t="s">
        <v>155</v>
      </c>
      <c r="D26" s="140" t="s">
        <v>30</v>
      </c>
      <c r="E26" s="105">
        <v>13</v>
      </c>
      <c r="F26" s="101">
        <f>(0.23+0.06)*2.4+3*0.06*2.4</f>
        <v>1.1280000000000001</v>
      </c>
      <c r="G26" s="101">
        <v>0</v>
      </c>
      <c r="H26" s="98"/>
      <c r="I26" s="102"/>
      <c r="J26" s="103"/>
      <c r="K26" s="102">
        <f>I26*1.2</f>
        <v>0</v>
      </c>
      <c r="L26" s="97"/>
      <c r="M26" s="104">
        <f t="shared" si="6"/>
        <v>0</v>
      </c>
      <c r="N26" s="101">
        <f t="shared" si="7"/>
        <v>2.7357045600000003</v>
      </c>
      <c r="O26" s="101">
        <f t="shared" si="8"/>
        <v>0</v>
      </c>
      <c r="P26" s="104">
        <f t="shared" si="5"/>
        <v>2.7357045600000003</v>
      </c>
      <c r="Q26" s="104">
        <f t="shared" si="3"/>
        <v>35.564159280000005</v>
      </c>
    </row>
    <row r="27" spans="1:17" ht="39.75" customHeight="1" x14ac:dyDescent="0.25">
      <c r="A27" s="131">
        <v>8</v>
      </c>
      <c r="B27" s="132" t="s">
        <v>156</v>
      </c>
      <c r="C27" s="160" t="s">
        <v>180</v>
      </c>
      <c r="D27" s="117" t="s">
        <v>89</v>
      </c>
      <c r="E27" s="152">
        <v>31.2</v>
      </c>
      <c r="F27" s="101">
        <v>0</v>
      </c>
      <c r="G27" s="101">
        <v>0.9</v>
      </c>
      <c r="H27" s="98"/>
      <c r="I27" s="102"/>
      <c r="J27" s="103"/>
      <c r="K27" s="102">
        <f>I27*1.2</f>
        <v>0</v>
      </c>
      <c r="L27" s="97"/>
      <c r="M27" s="104">
        <f t="shared" si="6"/>
        <v>0</v>
      </c>
      <c r="N27" s="101">
        <f t="shared" si="7"/>
        <v>0</v>
      </c>
      <c r="O27" s="101">
        <f t="shared" si="8"/>
        <v>2.7020430000000002</v>
      </c>
      <c r="P27" s="104">
        <f t="shared" si="5"/>
        <v>2.7020430000000002</v>
      </c>
      <c r="Q27" s="104">
        <f t="shared" si="3"/>
        <v>84.303741600000009</v>
      </c>
    </row>
    <row r="28" spans="1:17" ht="45" x14ac:dyDescent="0.25">
      <c r="A28" s="131">
        <v>9</v>
      </c>
      <c r="B28" s="132" t="s">
        <v>182</v>
      </c>
      <c r="C28" s="160" t="s">
        <v>181</v>
      </c>
      <c r="D28" s="117" t="s">
        <v>126</v>
      </c>
      <c r="E28" s="105">
        <v>32</v>
      </c>
      <c r="F28" s="101">
        <f>1.94*1.1</f>
        <v>2.1339999999999999</v>
      </c>
      <c r="G28" s="101">
        <v>0</v>
      </c>
      <c r="H28" s="98"/>
      <c r="I28" s="102"/>
      <c r="J28" s="103"/>
      <c r="K28" s="102">
        <f t="shared" si="0"/>
        <v>0</v>
      </c>
      <c r="L28" s="97"/>
      <c r="M28" s="104">
        <f t="shared" si="6"/>
        <v>0</v>
      </c>
      <c r="N28" s="101">
        <f t="shared" si="7"/>
        <v>5.1755261799999994</v>
      </c>
      <c r="O28" s="101">
        <f t="shared" si="8"/>
        <v>0</v>
      </c>
      <c r="P28" s="104">
        <f t="shared" si="5"/>
        <v>5.1755261799999994</v>
      </c>
      <c r="Q28" s="104">
        <f t="shared" si="3"/>
        <v>165.61683775999998</v>
      </c>
    </row>
    <row r="29" spans="1:17" ht="45" x14ac:dyDescent="0.25">
      <c r="A29" s="131">
        <v>10</v>
      </c>
      <c r="B29" s="132" t="s">
        <v>157</v>
      </c>
      <c r="C29" s="161" t="s">
        <v>183</v>
      </c>
      <c r="D29" s="140" t="s">
        <v>30</v>
      </c>
      <c r="E29" s="105">
        <v>32</v>
      </c>
      <c r="F29" s="101">
        <f>(0.23+0.06)*2+3*0.06*2</f>
        <v>0.94000000000000006</v>
      </c>
      <c r="G29" s="101">
        <v>0</v>
      </c>
      <c r="H29" s="98"/>
      <c r="I29" s="102"/>
      <c r="J29" s="103"/>
      <c r="K29" s="102">
        <f t="shared" si="0"/>
        <v>0</v>
      </c>
      <c r="L29" s="97"/>
      <c r="M29" s="104">
        <f t="shared" si="6"/>
        <v>0</v>
      </c>
      <c r="N29" s="101">
        <f t="shared" si="7"/>
        <v>2.2797537999999999</v>
      </c>
      <c r="O29" s="101">
        <f t="shared" si="8"/>
        <v>0</v>
      </c>
      <c r="P29" s="104">
        <f t="shared" si="5"/>
        <v>2.2797537999999999</v>
      </c>
      <c r="Q29" s="104">
        <f t="shared" si="3"/>
        <v>72.952121599999998</v>
      </c>
    </row>
    <row r="30" spans="1:17" ht="39.75" customHeight="1" x14ac:dyDescent="0.25">
      <c r="A30" s="131">
        <v>11</v>
      </c>
      <c r="B30" s="132" t="s">
        <v>171</v>
      </c>
      <c r="C30" s="160" t="s">
        <v>180</v>
      </c>
      <c r="D30" s="117" t="s">
        <v>89</v>
      </c>
      <c r="E30" s="152">
        <v>64</v>
      </c>
      <c r="F30" s="101">
        <v>0</v>
      </c>
      <c r="G30" s="101">
        <v>0.9</v>
      </c>
      <c r="H30" s="98"/>
      <c r="I30" s="102"/>
      <c r="J30" s="103"/>
      <c r="K30" s="102">
        <f t="shared" si="0"/>
        <v>0</v>
      </c>
      <c r="L30" s="97"/>
      <c r="M30" s="104">
        <f t="shared" si="6"/>
        <v>0</v>
      </c>
      <c r="N30" s="101">
        <f t="shared" si="7"/>
        <v>0</v>
      </c>
      <c r="O30" s="101">
        <f t="shared" si="8"/>
        <v>2.7020430000000002</v>
      </c>
      <c r="P30" s="104">
        <f t="shared" si="5"/>
        <v>2.7020430000000002</v>
      </c>
      <c r="Q30" s="104">
        <f t="shared" si="3"/>
        <v>172.93075200000001</v>
      </c>
    </row>
    <row r="31" spans="1:17" ht="34.5" customHeight="1" x14ac:dyDescent="0.25">
      <c r="A31" s="131">
        <v>12</v>
      </c>
      <c r="B31" s="107" t="s">
        <v>184</v>
      </c>
      <c r="C31" s="160" t="s">
        <v>90</v>
      </c>
      <c r="D31" s="117" t="s">
        <v>41</v>
      </c>
      <c r="E31" s="105">
        <v>3</v>
      </c>
      <c r="F31" s="101">
        <f>0.89*1.1</f>
        <v>0.97900000000000009</v>
      </c>
      <c r="G31" s="101">
        <v>0</v>
      </c>
      <c r="H31" s="132" t="s">
        <v>91</v>
      </c>
      <c r="I31" s="132" t="s">
        <v>41</v>
      </c>
      <c r="J31" s="152">
        <v>1.1000000000000001</v>
      </c>
      <c r="K31" s="102"/>
      <c r="L31" s="101">
        <v>3</v>
      </c>
      <c r="M31" s="104">
        <f t="shared" si="6"/>
        <v>3.7364580000000003</v>
      </c>
      <c r="N31" s="101">
        <f t="shared" si="7"/>
        <v>2.3743393300000002</v>
      </c>
      <c r="O31" s="101">
        <f t="shared" si="8"/>
        <v>0</v>
      </c>
      <c r="P31" s="104">
        <f t="shared" si="5"/>
        <v>6.1107973300000005</v>
      </c>
      <c r="Q31" s="104">
        <f t="shared" si="3"/>
        <v>18.332391990000001</v>
      </c>
    </row>
    <row r="32" spans="1:17" ht="49.5" customHeight="1" x14ac:dyDescent="0.25">
      <c r="A32" s="131">
        <v>13</v>
      </c>
      <c r="B32" s="132" t="s">
        <v>185</v>
      </c>
      <c r="C32" s="159" t="s">
        <v>232</v>
      </c>
      <c r="D32" s="140" t="s">
        <v>30</v>
      </c>
      <c r="E32" s="105">
        <v>35</v>
      </c>
      <c r="F32" s="101">
        <f>(41.5/100+7.4/100)*1.1</f>
        <v>0.53790000000000004</v>
      </c>
      <c r="G32" s="101">
        <f>4.2/100*1.1</f>
        <v>4.6200000000000005E-2</v>
      </c>
      <c r="H32" s="132" t="s">
        <v>91</v>
      </c>
      <c r="I32" s="132" t="s">
        <v>41</v>
      </c>
      <c r="J32" s="152">
        <v>1.1000000000000001</v>
      </c>
      <c r="K32" s="102">
        <f t="shared" si="0"/>
        <v>38.5</v>
      </c>
      <c r="L32" s="101">
        <v>3</v>
      </c>
      <c r="M32" s="104">
        <f t="shared" si="6"/>
        <v>3.7364580000000003</v>
      </c>
      <c r="N32" s="101">
        <f t="shared" si="7"/>
        <v>1.304552733</v>
      </c>
      <c r="O32" s="101">
        <f t="shared" si="8"/>
        <v>0.13870487400000003</v>
      </c>
      <c r="P32" s="104">
        <f t="shared" si="5"/>
        <v>5.1797156070000003</v>
      </c>
      <c r="Q32" s="104">
        <f t="shared" si="3"/>
        <v>181.29004624500001</v>
      </c>
    </row>
    <row r="33" spans="1:17" ht="30" x14ac:dyDescent="0.25">
      <c r="A33" s="131">
        <v>14</v>
      </c>
      <c r="B33" s="132" t="s">
        <v>157</v>
      </c>
      <c r="C33" s="159" t="s">
        <v>188</v>
      </c>
      <c r="D33" s="140" t="s">
        <v>89</v>
      </c>
      <c r="E33" s="152">
        <v>68.400000000000006</v>
      </c>
      <c r="F33" s="101">
        <f>0.23+0.06+3*0.06</f>
        <v>0.47000000000000003</v>
      </c>
      <c r="G33" s="101">
        <v>0</v>
      </c>
      <c r="H33" s="132"/>
      <c r="I33" s="132"/>
      <c r="J33" s="152"/>
      <c r="K33" s="102">
        <f t="shared" si="0"/>
        <v>0</v>
      </c>
      <c r="L33" s="101"/>
      <c r="M33" s="104">
        <f t="shared" si="6"/>
        <v>0</v>
      </c>
      <c r="N33" s="101">
        <f t="shared" si="7"/>
        <v>1.1398769</v>
      </c>
      <c r="O33" s="101">
        <f t="shared" si="8"/>
        <v>0</v>
      </c>
      <c r="P33" s="104">
        <f t="shared" si="5"/>
        <v>1.1398769</v>
      </c>
      <c r="Q33" s="104">
        <f t="shared" si="3"/>
        <v>77.967579960000009</v>
      </c>
    </row>
    <row r="34" spans="1:17" ht="20.25" customHeight="1" x14ac:dyDescent="0.25">
      <c r="A34" s="194">
        <v>15</v>
      </c>
      <c r="B34" s="195" t="s">
        <v>119</v>
      </c>
      <c r="C34" s="196" t="s">
        <v>130</v>
      </c>
      <c r="D34" s="197" t="s">
        <v>102</v>
      </c>
      <c r="E34" s="198">
        <v>70</v>
      </c>
      <c r="F34" s="192">
        <f>1.74/100</f>
        <v>1.7399999999999999E-2</v>
      </c>
      <c r="G34" s="192">
        <f>11.06/100</f>
        <v>0.1106</v>
      </c>
      <c r="H34" s="98" t="s">
        <v>117</v>
      </c>
      <c r="I34" s="102" t="s">
        <v>41</v>
      </c>
      <c r="J34" s="101">
        <f>18.9/100</f>
        <v>0.18899999999999997</v>
      </c>
      <c r="K34" s="109">
        <f>SUM(K24:K33)</f>
        <v>38.5</v>
      </c>
      <c r="L34" s="101">
        <v>4</v>
      </c>
      <c r="M34" s="104">
        <f t="shared" ref="M34:M40" si="9">J34*L34*1.13226</f>
        <v>0.8559885599999999</v>
      </c>
      <c r="N34" s="193">
        <f t="shared" si="1"/>
        <v>4.2199697999999994E-2</v>
      </c>
      <c r="O34" s="193">
        <f t="shared" si="2"/>
        <v>0.33205106200000001</v>
      </c>
      <c r="P34" s="193">
        <f>SUM(M34:M36,N34,O34)</f>
        <v>1.3049684799999999</v>
      </c>
      <c r="Q34" s="187">
        <f t="shared" si="3"/>
        <v>91.347793599999989</v>
      </c>
    </row>
    <row r="35" spans="1:17" ht="20.25" customHeight="1" x14ac:dyDescent="0.25">
      <c r="A35" s="194"/>
      <c r="B35" s="195"/>
      <c r="C35" s="196"/>
      <c r="D35" s="197"/>
      <c r="E35" s="198"/>
      <c r="F35" s="192"/>
      <c r="G35" s="192"/>
      <c r="H35" s="98" t="s">
        <v>118</v>
      </c>
      <c r="I35" s="102" t="s">
        <v>41</v>
      </c>
      <c r="J35" s="101">
        <f>15/1000</f>
        <v>1.4999999999999999E-2</v>
      </c>
      <c r="K35" s="102">
        <f>E34*J35</f>
        <v>1.05</v>
      </c>
      <c r="L35" s="101">
        <v>4</v>
      </c>
      <c r="M35" s="104">
        <f t="shared" si="9"/>
        <v>6.7935599999999999E-2</v>
      </c>
      <c r="N35" s="193"/>
      <c r="O35" s="193"/>
      <c r="P35" s="193"/>
      <c r="Q35" s="187"/>
    </row>
    <row r="36" spans="1:17" ht="15.75" x14ac:dyDescent="0.25">
      <c r="A36" s="194"/>
      <c r="B36" s="195"/>
      <c r="C36" s="196"/>
      <c r="D36" s="197"/>
      <c r="E36" s="198"/>
      <c r="F36" s="192"/>
      <c r="G36" s="192"/>
      <c r="H36" s="98" t="s">
        <v>92</v>
      </c>
      <c r="I36" s="102" t="s">
        <v>41</v>
      </c>
      <c r="J36" s="101">
        <v>0.03</v>
      </c>
      <c r="K36" s="102">
        <f>E34*J36</f>
        <v>2.1</v>
      </c>
      <c r="L36" s="101">
        <v>0.2</v>
      </c>
      <c r="M36" s="104">
        <f t="shared" si="9"/>
        <v>6.7935600000000006E-3</v>
      </c>
      <c r="N36" s="193"/>
      <c r="O36" s="193"/>
      <c r="P36" s="193"/>
      <c r="Q36" s="187"/>
    </row>
    <row r="37" spans="1:17" ht="45" x14ac:dyDescent="0.25">
      <c r="A37" s="123">
        <v>16</v>
      </c>
      <c r="B37" s="98" t="s">
        <v>131</v>
      </c>
      <c r="C37" s="160" t="s">
        <v>132</v>
      </c>
      <c r="D37" s="117" t="s">
        <v>102</v>
      </c>
      <c r="E37" s="163">
        <v>70</v>
      </c>
      <c r="F37" s="110">
        <f>2.092/100</f>
        <v>2.0920000000000001E-2</v>
      </c>
      <c r="G37" s="110">
        <f>4.74/100</f>
        <v>4.7400000000000005E-2</v>
      </c>
      <c r="H37" s="132" t="s">
        <v>133</v>
      </c>
      <c r="I37" s="132" t="s">
        <v>89</v>
      </c>
      <c r="J37" s="111">
        <f>93.1/1000+11.6*0.004</f>
        <v>0.13949999999999999</v>
      </c>
      <c r="K37" s="102">
        <f>E37*J37</f>
        <v>9.7649999999999988</v>
      </c>
      <c r="L37" s="101">
        <v>26</v>
      </c>
      <c r="M37" s="104">
        <f t="shared" si="9"/>
        <v>4.10670702</v>
      </c>
      <c r="N37" s="101">
        <f>F37*2.42527</f>
        <v>5.0736648400000001E-2</v>
      </c>
      <c r="O37" s="101">
        <f>G37*3.00227</f>
        <v>0.14230759800000004</v>
      </c>
      <c r="P37" s="104">
        <f>SUM(M37:M37,N37,O37)</f>
        <v>4.2997512664000004</v>
      </c>
      <c r="Q37" s="104">
        <f>E37*P37</f>
        <v>300.98258864800005</v>
      </c>
    </row>
    <row r="38" spans="1:17" ht="30" x14ac:dyDescent="0.25">
      <c r="A38" s="123">
        <v>17</v>
      </c>
      <c r="B38" s="132" t="s">
        <v>134</v>
      </c>
      <c r="C38" s="160" t="s">
        <v>135</v>
      </c>
      <c r="D38" s="117" t="s">
        <v>102</v>
      </c>
      <c r="E38" s="163">
        <v>70</v>
      </c>
      <c r="F38" s="110">
        <f>2.08/100</f>
        <v>2.0799999999999999E-2</v>
      </c>
      <c r="G38" s="110">
        <f>4.74/100</f>
        <v>4.7400000000000005E-2</v>
      </c>
      <c r="H38" s="132" t="s">
        <v>127</v>
      </c>
      <c r="I38" s="132" t="s">
        <v>89</v>
      </c>
      <c r="J38" s="111">
        <f>97.4/1000</f>
        <v>9.74E-2</v>
      </c>
      <c r="K38" s="102">
        <f>E38*J38</f>
        <v>6.8179999999999996</v>
      </c>
      <c r="L38" s="101">
        <v>27</v>
      </c>
      <c r="M38" s="104">
        <f t="shared" si="9"/>
        <v>2.9776173479999999</v>
      </c>
      <c r="N38" s="101">
        <f>F38*2.42527</f>
        <v>5.0445615999999992E-2</v>
      </c>
      <c r="O38" s="101">
        <f>G38*3.00227</f>
        <v>0.14230759800000004</v>
      </c>
      <c r="P38" s="104">
        <f>SUM(M38:M38,N38,O38)</f>
        <v>3.170370562</v>
      </c>
      <c r="Q38" s="104">
        <f>E38*P38</f>
        <v>221.92593934000001</v>
      </c>
    </row>
    <row r="39" spans="1:17" x14ac:dyDescent="0.25">
      <c r="A39" s="191" t="s">
        <v>245</v>
      </c>
      <c r="B39" s="191"/>
      <c r="C39" s="191"/>
      <c r="D39" s="191"/>
      <c r="E39" s="105"/>
      <c r="F39" s="101"/>
      <c r="G39" s="101"/>
      <c r="H39" s="98"/>
      <c r="I39" s="102"/>
      <c r="J39" s="103"/>
      <c r="K39" s="102"/>
      <c r="L39" s="101"/>
      <c r="M39" s="104"/>
      <c r="N39" s="101"/>
      <c r="O39" s="101"/>
      <c r="P39" s="104"/>
      <c r="Q39" s="104"/>
    </row>
    <row r="40" spans="1:17" ht="60" x14ac:dyDescent="0.25">
      <c r="A40" s="131">
        <v>1</v>
      </c>
      <c r="B40" s="132" t="s">
        <v>189</v>
      </c>
      <c r="C40" s="160" t="s">
        <v>158</v>
      </c>
      <c r="D40" s="117" t="s">
        <v>31</v>
      </c>
      <c r="E40" s="105">
        <v>45</v>
      </c>
      <c r="F40" s="101">
        <f>0.46*1.1</f>
        <v>0.50600000000000012</v>
      </c>
      <c r="G40" s="101">
        <v>0</v>
      </c>
      <c r="H40" s="132" t="s">
        <v>93</v>
      </c>
      <c r="I40" s="132" t="s">
        <v>40</v>
      </c>
      <c r="J40" s="154">
        <v>0.995</v>
      </c>
      <c r="K40" s="109">
        <f>E40*J40</f>
        <v>44.774999999999999</v>
      </c>
      <c r="L40" s="101">
        <v>3.58</v>
      </c>
      <c r="M40" s="104">
        <f t="shared" si="9"/>
        <v>4.0332233459999998</v>
      </c>
      <c r="N40" s="101">
        <f t="shared" ref="N40" si="10">F40*2.42527</f>
        <v>1.2271866200000001</v>
      </c>
      <c r="O40" s="101">
        <f t="shared" ref="O40" si="11">G40*3.00227</f>
        <v>0</v>
      </c>
      <c r="P40" s="104">
        <f t="shared" ref="P40" si="12">SUM(M40:M40,N40,O40)</f>
        <v>5.2604099660000001</v>
      </c>
      <c r="Q40" s="104">
        <f t="shared" ref="Q40" si="13">E40*P40</f>
        <v>236.71844847</v>
      </c>
    </row>
    <row r="41" spans="1:17" x14ac:dyDescent="0.25">
      <c r="A41" s="191" t="s">
        <v>246</v>
      </c>
      <c r="B41" s="191"/>
      <c r="C41" s="191"/>
      <c r="D41" s="191"/>
      <c r="E41" s="105"/>
      <c r="F41" s="101"/>
      <c r="G41" s="101"/>
      <c r="H41" s="98"/>
      <c r="I41" s="102"/>
      <c r="J41" s="103"/>
      <c r="K41" s="102"/>
      <c r="L41" s="97"/>
      <c r="M41" s="102"/>
      <c r="N41" s="103"/>
      <c r="O41" s="102"/>
      <c r="P41" s="104"/>
      <c r="Q41" s="104"/>
    </row>
    <row r="42" spans="1:17" ht="29.25" customHeight="1" x14ac:dyDescent="0.25">
      <c r="A42" s="206" t="s">
        <v>248</v>
      </c>
      <c r="B42" s="206"/>
      <c r="C42" s="206"/>
      <c r="D42" s="206"/>
      <c r="E42" s="124"/>
      <c r="F42" s="125"/>
      <c r="G42" s="125"/>
      <c r="H42" s="126"/>
      <c r="I42" s="127"/>
      <c r="J42" s="128"/>
      <c r="K42" s="127"/>
      <c r="L42" s="129"/>
      <c r="M42" s="127"/>
      <c r="N42" s="128"/>
      <c r="O42" s="127"/>
      <c r="P42" s="130"/>
      <c r="Q42" s="130"/>
    </row>
    <row r="43" spans="1:17" ht="45" x14ac:dyDescent="0.25">
      <c r="A43" s="131">
        <v>1</v>
      </c>
      <c r="B43" s="132" t="s">
        <v>96</v>
      </c>
      <c r="C43" s="159" t="s">
        <v>114</v>
      </c>
      <c r="D43" s="140" t="s">
        <v>30</v>
      </c>
      <c r="E43" s="154">
        <v>0.7</v>
      </c>
      <c r="F43" s="143">
        <v>0.7</v>
      </c>
      <c r="G43" s="143">
        <v>0.28000000000000003</v>
      </c>
      <c r="H43" s="144" t="s">
        <v>95</v>
      </c>
      <c r="I43" s="144" t="s">
        <v>97</v>
      </c>
      <c r="J43" s="143">
        <v>1.02</v>
      </c>
      <c r="K43" s="102">
        <f>E43*J43</f>
        <v>0.71399999999999997</v>
      </c>
      <c r="L43" s="103">
        <v>24.75</v>
      </c>
      <c r="M43" s="104">
        <f t="shared" ref="M43:M58" si="14">J43*L43*1.13226</f>
        <v>28.5839037</v>
      </c>
      <c r="N43" s="101">
        <f t="shared" ref="N43" si="15">F43*2.42527</f>
        <v>1.6976889999999998</v>
      </c>
      <c r="O43" s="101">
        <f t="shared" ref="O43" si="16">G43*3.00227</f>
        <v>0.84063560000000015</v>
      </c>
      <c r="P43" s="104">
        <f t="shared" ref="P43" si="17">SUM(M43:M43,N43,O43)</f>
        <v>31.1222283</v>
      </c>
      <c r="Q43" s="104">
        <f>E43*P43</f>
        <v>21.785559809999999</v>
      </c>
    </row>
    <row r="44" spans="1:17" ht="30" x14ac:dyDescent="0.25">
      <c r="A44" s="195">
        <v>2</v>
      </c>
      <c r="B44" s="203" t="s">
        <v>120</v>
      </c>
      <c r="C44" s="204" t="s">
        <v>115</v>
      </c>
      <c r="D44" s="209" t="s">
        <v>30</v>
      </c>
      <c r="E44" s="210">
        <v>1.25</v>
      </c>
      <c r="F44" s="210">
        <v>4.9800000000000004</v>
      </c>
      <c r="G44" s="210">
        <v>0.76</v>
      </c>
      <c r="H44" s="98" t="s">
        <v>121</v>
      </c>
      <c r="I44" s="145" t="s">
        <v>30</v>
      </c>
      <c r="J44" s="152">
        <v>1.02</v>
      </c>
      <c r="K44" s="102">
        <f>E44*J44</f>
        <v>1.2749999999999999</v>
      </c>
      <c r="L44" s="101">
        <v>26</v>
      </c>
      <c r="M44" s="104">
        <f t="shared" si="14"/>
        <v>30.027535199999999</v>
      </c>
      <c r="N44" s="193">
        <f>F44*2.42527</f>
        <v>12.077844600000001</v>
      </c>
      <c r="O44" s="193">
        <f>G44*3.00227</f>
        <v>2.2817252000000003</v>
      </c>
      <c r="P44" s="187">
        <f>SUM(M44:M47,N44,O44)</f>
        <v>63.344058630800006</v>
      </c>
      <c r="Q44" s="187">
        <f>E44*P44</f>
        <v>79.180073288500012</v>
      </c>
    </row>
    <row r="45" spans="1:17" x14ac:dyDescent="0.25">
      <c r="A45" s="195"/>
      <c r="B45" s="203"/>
      <c r="C45" s="204"/>
      <c r="D45" s="209"/>
      <c r="E45" s="210"/>
      <c r="F45" s="210"/>
      <c r="G45" s="210"/>
      <c r="H45" s="132" t="s">
        <v>122</v>
      </c>
      <c r="I45" s="132" t="s">
        <v>35</v>
      </c>
      <c r="J45" s="152">
        <v>0.06</v>
      </c>
      <c r="K45" s="102">
        <f>E44*J45</f>
        <v>7.4999999999999997E-2</v>
      </c>
      <c r="L45" s="108">
        <v>4.2999999999999997E-2</v>
      </c>
      <c r="M45" s="104">
        <f t="shared" si="14"/>
        <v>2.9212307999999998E-3</v>
      </c>
      <c r="N45" s="193"/>
      <c r="O45" s="193"/>
      <c r="P45" s="187"/>
      <c r="Q45" s="187"/>
    </row>
    <row r="46" spans="1:17" ht="18" x14ac:dyDescent="0.25">
      <c r="A46" s="195"/>
      <c r="B46" s="203"/>
      <c r="C46" s="204"/>
      <c r="D46" s="209"/>
      <c r="E46" s="210"/>
      <c r="F46" s="210"/>
      <c r="G46" s="210"/>
      <c r="H46" s="132" t="s">
        <v>43</v>
      </c>
      <c r="I46" s="132" t="s">
        <v>123</v>
      </c>
      <c r="J46" s="152">
        <v>2.64</v>
      </c>
      <c r="K46" s="102">
        <f>E44*J46</f>
        <v>3.3000000000000003</v>
      </c>
      <c r="L46" s="103">
        <v>3.5</v>
      </c>
      <c r="M46" s="104">
        <f t="shared" si="14"/>
        <v>10.4620824</v>
      </c>
      <c r="N46" s="193"/>
      <c r="O46" s="193"/>
      <c r="P46" s="187"/>
      <c r="Q46" s="187"/>
    </row>
    <row r="47" spans="1:17" ht="18" x14ac:dyDescent="0.25">
      <c r="A47" s="195"/>
      <c r="B47" s="203"/>
      <c r="C47" s="204"/>
      <c r="D47" s="209"/>
      <c r="E47" s="210"/>
      <c r="F47" s="210"/>
      <c r="G47" s="210"/>
      <c r="H47" s="132" t="s">
        <v>44</v>
      </c>
      <c r="I47" s="132" t="s">
        <v>124</v>
      </c>
      <c r="J47" s="152">
        <v>0.06</v>
      </c>
      <c r="K47" s="102">
        <f>E44*J47</f>
        <v>7.4999999999999997E-2</v>
      </c>
      <c r="L47" s="103">
        <v>125</v>
      </c>
      <c r="M47" s="104">
        <f t="shared" si="14"/>
        <v>8.491950000000001</v>
      </c>
      <c r="N47" s="193"/>
      <c r="O47" s="193"/>
      <c r="P47" s="187"/>
      <c r="Q47" s="187"/>
    </row>
    <row r="48" spans="1:17" ht="30" x14ac:dyDescent="0.25">
      <c r="A48" s="131">
        <v>3</v>
      </c>
      <c r="B48" s="132" t="s">
        <v>200</v>
      </c>
      <c r="C48" s="164" t="s">
        <v>159</v>
      </c>
      <c r="D48" s="140" t="s">
        <v>41</v>
      </c>
      <c r="E48" s="154">
        <v>0.97</v>
      </c>
      <c r="F48" s="154">
        <f>6.96*1.1</f>
        <v>7.6560000000000006</v>
      </c>
      <c r="G48" s="154">
        <f>5.08*1.1</f>
        <v>5.588000000000001</v>
      </c>
      <c r="H48" s="144" t="s">
        <v>125</v>
      </c>
      <c r="I48" s="144" t="s">
        <v>30</v>
      </c>
      <c r="J48" s="146">
        <v>0.157</v>
      </c>
      <c r="K48" s="102">
        <f t="shared" ref="K48:K55" si="18">E48*J48</f>
        <v>0.15229000000000001</v>
      </c>
      <c r="L48" s="101">
        <v>27.5</v>
      </c>
      <c r="M48" s="104">
        <f t="shared" si="14"/>
        <v>4.8885325499999999</v>
      </c>
      <c r="N48" s="101">
        <f t="shared" ref="N48:N55" si="19">F48*2.42527</f>
        <v>18.567867119999999</v>
      </c>
      <c r="O48" s="101">
        <f t="shared" ref="O48:O55" si="20">G48*3.00227</f>
        <v>16.776684760000006</v>
      </c>
      <c r="P48" s="104">
        <f t="shared" ref="P48:P55" si="21">SUM(M48:M48,N48,O48)</f>
        <v>40.233084430000005</v>
      </c>
      <c r="Q48" s="104">
        <f t="shared" ref="Q48:Q55" si="22">E48*P48</f>
        <v>39.026091897100002</v>
      </c>
    </row>
    <row r="49" spans="1:17" x14ac:dyDescent="0.25">
      <c r="A49" s="131">
        <v>4</v>
      </c>
      <c r="B49" s="132" t="s">
        <v>34</v>
      </c>
      <c r="C49" s="164" t="s">
        <v>160</v>
      </c>
      <c r="D49" s="140" t="s">
        <v>32</v>
      </c>
      <c r="E49" s="105">
        <v>2</v>
      </c>
      <c r="F49" s="154">
        <v>0</v>
      </c>
      <c r="G49" s="154">
        <v>0</v>
      </c>
      <c r="H49" s="144" t="s">
        <v>98</v>
      </c>
      <c r="I49" s="144" t="s">
        <v>32</v>
      </c>
      <c r="J49" s="146">
        <v>1</v>
      </c>
      <c r="K49" s="102">
        <f t="shared" si="18"/>
        <v>2</v>
      </c>
      <c r="L49" s="101">
        <v>20</v>
      </c>
      <c r="M49" s="104">
        <f t="shared" si="14"/>
        <v>22.645200000000003</v>
      </c>
      <c r="N49" s="101">
        <f t="shared" si="19"/>
        <v>0</v>
      </c>
      <c r="O49" s="101">
        <f t="shared" si="20"/>
        <v>0</v>
      </c>
      <c r="P49" s="104">
        <f t="shared" si="21"/>
        <v>22.645200000000003</v>
      </c>
      <c r="Q49" s="104">
        <f t="shared" si="22"/>
        <v>45.290400000000005</v>
      </c>
    </row>
    <row r="50" spans="1:17" x14ac:dyDescent="0.25">
      <c r="A50" s="131">
        <v>5</v>
      </c>
      <c r="B50" s="132" t="s">
        <v>34</v>
      </c>
      <c r="C50" s="164" t="s">
        <v>161</v>
      </c>
      <c r="D50" s="140" t="s">
        <v>32</v>
      </c>
      <c r="E50" s="105">
        <v>1</v>
      </c>
      <c r="F50" s="101">
        <v>0</v>
      </c>
      <c r="G50" s="101">
        <v>0</v>
      </c>
      <c r="H50" s="144" t="s">
        <v>99</v>
      </c>
      <c r="I50" s="144" t="s">
        <v>32</v>
      </c>
      <c r="J50" s="146">
        <v>1</v>
      </c>
      <c r="K50" s="102">
        <f t="shared" si="18"/>
        <v>1</v>
      </c>
      <c r="L50" s="103">
        <v>21</v>
      </c>
      <c r="M50" s="104">
        <f t="shared" si="14"/>
        <v>23.777460000000001</v>
      </c>
      <c r="N50" s="101">
        <f t="shared" si="19"/>
        <v>0</v>
      </c>
      <c r="O50" s="101">
        <f t="shared" si="20"/>
        <v>0</v>
      </c>
      <c r="P50" s="104">
        <f t="shared" si="21"/>
        <v>23.777460000000001</v>
      </c>
      <c r="Q50" s="104">
        <f t="shared" si="22"/>
        <v>23.777460000000001</v>
      </c>
    </row>
    <row r="51" spans="1:17" ht="30" x14ac:dyDescent="0.25">
      <c r="A51" s="131">
        <v>6</v>
      </c>
      <c r="B51" s="132" t="s">
        <v>34</v>
      </c>
      <c r="C51" s="164" t="s">
        <v>162</v>
      </c>
      <c r="D51" s="140" t="s">
        <v>32</v>
      </c>
      <c r="E51" s="105">
        <v>2</v>
      </c>
      <c r="F51" s="101">
        <v>0</v>
      </c>
      <c r="G51" s="101">
        <v>0</v>
      </c>
      <c r="H51" s="144" t="s">
        <v>101</v>
      </c>
      <c r="I51" s="144" t="s">
        <v>32</v>
      </c>
      <c r="J51" s="146">
        <v>1</v>
      </c>
      <c r="K51" s="102">
        <f t="shared" si="18"/>
        <v>2</v>
      </c>
      <c r="L51" s="101">
        <v>83</v>
      </c>
      <c r="M51" s="104">
        <f t="shared" si="14"/>
        <v>93.977580000000003</v>
      </c>
      <c r="N51" s="101">
        <f t="shared" si="19"/>
        <v>0</v>
      </c>
      <c r="O51" s="101">
        <f t="shared" si="20"/>
        <v>0</v>
      </c>
      <c r="P51" s="104">
        <f t="shared" si="21"/>
        <v>93.977580000000003</v>
      </c>
      <c r="Q51" s="104">
        <f t="shared" si="22"/>
        <v>187.95516000000001</v>
      </c>
    </row>
    <row r="52" spans="1:17" ht="30" x14ac:dyDescent="0.25">
      <c r="A52" s="195">
        <v>7</v>
      </c>
      <c r="B52" s="203" t="s">
        <v>201</v>
      </c>
      <c r="C52" s="196" t="s">
        <v>166</v>
      </c>
      <c r="D52" s="197" t="s">
        <v>41</v>
      </c>
      <c r="E52" s="207">
        <v>0.2</v>
      </c>
      <c r="F52" s="193">
        <f>2.9*1.1</f>
        <v>3.19</v>
      </c>
      <c r="G52" s="193">
        <f>0.95*1.1</f>
        <v>1.0449999999999999</v>
      </c>
      <c r="H52" s="144" t="s">
        <v>167</v>
      </c>
      <c r="I52" s="132" t="s">
        <v>124</v>
      </c>
      <c r="J52" s="143">
        <v>0.18</v>
      </c>
      <c r="K52" s="102">
        <f t="shared" si="18"/>
        <v>3.5999999999999997E-2</v>
      </c>
      <c r="L52" s="103">
        <v>25.5</v>
      </c>
      <c r="M52" s="104">
        <f t="shared" si="14"/>
        <v>5.1970733999999998</v>
      </c>
      <c r="N52" s="193">
        <f>F52*2.42527</f>
        <v>7.736611299999999</v>
      </c>
      <c r="O52" s="193">
        <f>G52*3.00227</f>
        <v>3.13737215</v>
      </c>
      <c r="P52" s="187">
        <f>SUM(M52:M53,N52,O52)</f>
        <v>86.271176849999989</v>
      </c>
      <c r="Q52" s="187">
        <f>E52*P52</f>
        <v>17.25423537</v>
      </c>
    </row>
    <row r="53" spans="1:17" ht="30" x14ac:dyDescent="0.25">
      <c r="A53" s="195"/>
      <c r="B53" s="203"/>
      <c r="C53" s="196"/>
      <c r="D53" s="197"/>
      <c r="E53" s="207"/>
      <c r="F53" s="193"/>
      <c r="G53" s="193"/>
      <c r="H53" s="144" t="s">
        <v>168</v>
      </c>
      <c r="I53" s="144" t="s">
        <v>32</v>
      </c>
      <c r="J53" s="146">
        <v>62</v>
      </c>
      <c r="K53" s="102">
        <f>E52*J53</f>
        <v>12.4</v>
      </c>
      <c r="L53" s="103">
        <v>1</v>
      </c>
      <c r="M53" s="104">
        <f t="shared" si="14"/>
        <v>70.200119999999998</v>
      </c>
      <c r="N53" s="193"/>
      <c r="O53" s="193"/>
      <c r="P53" s="187"/>
      <c r="Q53" s="187"/>
    </row>
    <row r="54" spans="1:17" ht="30" x14ac:dyDescent="0.25">
      <c r="A54" s="131">
        <v>8</v>
      </c>
      <c r="B54" s="132" t="s">
        <v>169</v>
      </c>
      <c r="C54" s="160" t="s">
        <v>170</v>
      </c>
      <c r="D54" s="140" t="s">
        <v>102</v>
      </c>
      <c r="E54" s="152">
        <v>2</v>
      </c>
      <c r="F54" s="101">
        <f>46.4/100</f>
        <v>0.46399999999999997</v>
      </c>
      <c r="G54" s="101">
        <f>6.8/100</f>
        <v>6.8000000000000005E-2</v>
      </c>
      <c r="H54" s="144" t="s">
        <v>167</v>
      </c>
      <c r="I54" s="132" t="s">
        <v>124</v>
      </c>
      <c r="J54" s="149">
        <v>1.7999999999999999E-2</v>
      </c>
      <c r="K54" s="102">
        <f t="shared" si="18"/>
        <v>3.5999999999999997E-2</v>
      </c>
      <c r="L54" s="103">
        <v>25.5</v>
      </c>
      <c r="M54" s="104">
        <f t="shared" si="14"/>
        <v>0.51970733999999996</v>
      </c>
      <c r="N54" s="101">
        <f t="shared" ref="N54" si="23">F54*2.42527</f>
        <v>1.1253252799999998</v>
      </c>
      <c r="O54" s="101">
        <f t="shared" ref="O54" si="24">G54*3.00227</f>
        <v>0.20415436000000003</v>
      </c>
      <c r="P54" s="104">
        <f t="shared" ref="P54" si="25">SUM(M54:M54,N54,O54)</f>
        <v>1.8491869799999998</v>
      </c>
      <c r="Q54" s="104">
        <f t="shared" ref="Q54" si="26">E54*P54</f>
        <v>3.6983739599999996</v>
      </c>
    </row>
    <row r="55" spans="1:17" x14ac:dyDescent="0.25">
      <c r="A55" s="123">
        <v>9</v>
      </c>
      <c r="B55" s="132" t="s">
        <v>34</v>
      </c>
      <c r="C55" s="160" t="s">
        <v>137</v>
      </c>
      <c r="D55" s="117" t="s">
        <v>35</v>
      </c>
      <c r="E55" s="152">
        <v>13.6</v>
      </c>
      <c r="F55" s="101">
        <v>0</v>
      </c>
      <c r="G55" s="101">
        <v>0</v>
      </c>
      <c r="H55" s="112" t="s">
        <v>100</v>
      </c>
      <c r="I55" s="113" t="s">
        <v>35</v>
      </c>
      <c r="J55" s="97">
        <v>1</v>
      </c>
      <c r="K55" s="102">
        <f t="shared" si="18"/>
        <v>13.6</v>
      </c>
      <c r="L55" s="108">
        <v>0.47899999999999998</v>
      </c>
      <c r="M55" s="104">
        <f t="shared" si="14"/>
        <v>0.54235253999999999</v>
      </c>
      <c r="N55" s="101">
        <f t="shared" si="19"/>
        <v>0</v>
      </c>
      <c r="O55" s="101">
        <f t="shared" si="20"/>
        <v>0</v>
      </c>
      <c r="P55" s="104">
        <f t="shared" si="21"/>
        <v>0.54235253999999999</v>
      </c>
      <c r="Q55" s="104">
        <f t="shared" si="22"/>
        <v>7.3759945440000001</v>
      </c>
    </row>
    <row r="56" spans="1:17" x14ac:dyDescent="0.25">
      <c r="A56" s="194">
        <v>10</v>
      </c>
      <c r="B56" s="195" t="s">
        <v>147</v>
      </c>
      <c r="C56" s="199" t="s">
        <v>116</v>
      </c>
      <c r="D56" s="200" t="s">
        <v>89</v>
      </c>
      <c r="E56" s="201">
        <v>1.2999999999999999E-2</v>
      </c>
      <c r="F56" s="195">
        <f>2.75</f>
        <v>2.75</v>
      </c>
      <c r="G56" s="193">
        <v>0</v>
      </c>
      <c r="H56" s="115" t="s">
        <v>38</v>
      </c>
      <c r="I56" s="115" t="s">
        <v>35</v>
      </c>
      <c r="J56" s="115">
        <v>2</v>
      </c>
      <c r="K56" s="102">
        <f>E56*J56</f>
        <v>2.5999999999999999E-2</v>
      </c>
      <c r="L56" s="101">
        <f>1.05/0.95</f>
        <v>1.1052631578947369</v>
      </c>
      <c r="M56" s="104">
        <f t="shared" si="14"/>
        <v>2.5028905263157899</v>
      </c>
      <c r="N56" s="193">
        <f>F56*2.42527</f>
        <v>6.6694924999999996</v>
      </c>
      <c r="O56" s="193">
        <f>G56*3.00227</f>
        <v>0</v>
      </c>
      <c r="P56" s="193">
        <f>SUM(M56:M57,N56,O56)</f>
        <v>14.833683026315789</v>
      </c>
      <c r="Q56" s="193">
        <f t="shared" ref="Q56" si="27">E56*P56</f>
        <v>0.19283787934210525</v>
      </c>
    </row>
    <row r="57" spans="1:17" ht="30" x14ac:dyDescent="0.25">
      <c r="A57" s="194"/>
      <c r="B57" s="195"/>
      <c r="C57" s="199"/>
      <c r="D57" s="200"/>
      <c r="E57" s="201"/>
      <c r="F57" s="195"/>
      <c r="G57" s="193"/>
      <c r="H57" s="116" t="s">
        <v>148</v>
      </c>
      <c r="I57" s="115" t="s">
        <v>35</v>
      </c>
      <c r="J57" s="115">
        <v>4</v>
      </c>
      <c r="K57" s="102">
        <f>E56*J57</f>
        <v>5.1999999999999998E-2</v>
      </c>
      <c r="L57" s="101">
        <v>1.25</v>
      </c>
      <c r="M57" s="104">
        <f t="shared" si="14"/>
        <v>5.6613000000000007</v>
      </c>
      <c r="N57" s="193"/>
      <c r="O57" s="193"/>
      <c r="P57" s="193"/>
      <c r="Q57" s="193"/>
    </row>
    <row r="58" spans="1:17" ht="45" x14ac:dyDescent="0.25">
      <c r="A58" s="131">
        <v>11</v>
      </c>
      <c r="B58" s="157" t="s">
        <v>36</v>
      </c>
      <c r="C58" s="159" t="s">
        <v>103</v>
      </c>
      <c r="D58" s="140" t="s">
        <v>102</v>
      </c>
      <c r="E58" s="152">
        <v>5</v>
      </c>
      <c r="F58" s="147">
        <f>14.5/100</f>
        <v>0.14499999999999999</v>
      </c>
      <c r="G58" s="147">
        <f>1.5/100</f>
        <v>1.4999999999999999E-2</v>
      </c>
      <c r="H58" s="148" t="s">
        <v>37</v>
      </c>
      <c r="I58" s="115" t="s">
        <v>35</v>
      </c>
      <c r="J58" s="103">
        <v>2.4</v>
      </c>
      <c r="K58" s="109">
        <f>E58*J58</f>
        <v>12</v>
      </c>
      <c r="L58" s="101">
        <v>0.16500000000000001</v>
      </c>
      <c r="M58" s="104">
        <f t="shared" si="14"/>
        <v>0.44837496000000004</v>
      </c>
      <c r="N58" s="101">
        <f t="shared" ref="N58" si="28">F58*2.42527</f>
        <v>0.35166414999999995</v>
      </c>
      <c r="O58" s="101">
        <f t="shared" ref="O58" si="29">G58*3.00227</f>
        <v>4.5034049999999999E-2</v>
      </c>
      <c r="P58" s="104">
        <f t="shared" ref="P58" si="30">SUM(M58:M58,N58,O58)</f>
        <v>0.84507315999999999</v>
      </c>
      <c r="Q58" s="104">
        <f t="shared" ref="Q58" si="31">E58*P58</f>
        <v>4.2253657999999996</v>
      </c>
    </row>
    <row r="59" spans="1:17" ht="23.25" customHeight="1" x14ac:dyDescent="0.25">
      <c r="A59" s="191" t="s">
        <v>247</v>
      </c>
      <c r="B59" s="191"/>
      <c r="C59" s="191"/>
      <c r="D59" s="191"/>
      <c r="E59" s="152"/>
      <c r="F59" s="147"/>
      <c r="G59" s="147"/>
      <c r="H59" s="148"/>
      <c r="I59" s="115"/>
      <c r="J59" s="103"/>
      <c r="K59" s="109"/>
      <c r="L59" s="101"/>
      <c r="M59" s="104"/>
      <c r="N59" s="101"/>
      <c r="O59" s="101"/>
      <c r="P59" s="104"/>
      <c r="Q59" s="104"/>
    </row>
    <row r="60" spans="1:17" x14ac:dyDescent="0.25">
      <c r="A60" s="191" t="s">
        <v>203</v>
      </c>
      <c r="B60" s="191"/>
      <c r="C60" s="191"/>
      <c r="D60" s="191"/>
      <c r="E60" s="152"/>
      <c r="F60" s="147"/>
      <c r="G60" s="147"/>
      <c r="H60" s="148"/>
      <c r="I60" s="115"/>
      <c r="J60" s="103"/>
      <c r="K60" s="109"/>
      <c r="L60" s="101"/>
      <c r="M60" s="104"/>
      <c r="N60" s="101"/>
      <c r="O60" s="101"/>
      <c r="P60" s="104"/>
      <c r="Q60" s="104"/>
    </row>
    <row r="61" spans="1:17" ht="30" x14ac:dyDescent="0.25">
      <c r="A61" s="131">
        <v>1</v>
      </c>
      <c r="B61" s="131" t="s">
        <v>219</v>
      </c>
      <c r="C61" s="160" t="s">
        <v>204</v>
      </c>
      <c r="D61" s="117" t="s">
        <v>32</v>
      </c>
      <c r="E61" s="105">
        <v>2</v>
      </c>
      <c r="F61" s="101">
        <f>6.96*0.8*0.23</f>
        <v>1.2806400000000002</v>
      </c>
      <c r="G61" s="101">
        <f>5.08*0.8*0.23</f>
        <v>0.93472000000000011</v>
      </c>
      <c r="H61" s="98"/>
      <c r="I61" s="102"/>
      <c r="J61" s="103"/>
      <c r="K61" s="102">
        <f t="shared" ref="K61:K74" si="32">E61*J61</f>
        <v>0</v>
      </c>
      <c r="L61" s="97"/>
      <c r="M61" s="104">
        <f t="shared" ref="M61:M74" si="33">J61*L61*1.13226</f>
        <v>0</v>
      </c>
      <c r="N61" s="101">
        <f t="shared" ref="N61:N74" si="34">F61*2.42527</f>
        <v>3.1058977728000001</v>
      </c>
      <c r="O61" s="101">
        <f t="shared" ref="O61:O74" si="35">G61*3.00227</f>
        <v>2.8062818144000006</v>
      </c>
      <c r="P61" s="104">
        <f t="shared" ref="P61:P74" si="36">SUM(M61:M61,N61,O61)</f>
        <v>5.9121795872000007</v>
      </c>
      <c r="Q61" s="104">
        <f t="shared" ref="Q61:Q74" si="37">E61*P61</f>
        <v>11.824359174400001</v>
      </c>
    </row>
    <row r="62" spans="1:17" ht="45" x14ac:dyDescent="0.25">
      <c r="A62" s="131">
        <v>2</v>
      </c>
      <c r="B62" s="131" t="s">
        <v>220</v>
      </c>
      <c r="C62" s="160" t="s">
        <v>205</v>
      </c>
      <c r="D62" s="117" t="s">
        <v>89</v>
      </c>
      <c r="E62" s="154">
        <v>1.1000000000000001</v>
      </c>
      <c r="F62" s="101">
        <v>0</v>
      </c>
      <c r="G62" s="101">
        <v>0.5</v>
      </c>
      <c r="H62" s="98"/>
      <c r="I62" s="102"/>
      <c r="J62" s="103"/>
      <c r="K62" s="102">
        <f t="shared" si="32"/>
        <v>0</v>
      </c>
      <c r="L62" s="97"/>
      <c r="M62" s="104">
        <f t="shared" si="33"/>
        <v>0</v>
      </c>
      <c r="N62" s="101">
        <f t="shared" si="34"/>
        <v>0</v>
      </c>
      <c r="O62" s="101">
        <f t="shared" si="35"/>
        <v>1.5011350000000001</v>
      </c>
      <c r="P62" s="104">
        <f t="shared" si="36"/>
        <v>1.5011350000000001</v>
      </c>
      <c r="Q62" s="104">
        <f t="shared" si="37"/>
        <v>1.6512485000000003</v>
      </c>
    </row>
    <row r="63" spans="1:17" ht="30" x14ac:dyDescent="0.25">
      <c r="A63" s="131">
        <v>3</v>
      </c>
      <c r="B63" s="131" t="s">
        <v>221</v>
      </c>
      <c r="C63" s="160" t="s">
        <v>206</v>
      </c>
      <c r="D63" s="117" t="s">
        <v>41</v>
      </c>
      <c r="E63" s="152">
        <v>1</v>
      </c>
      <c r="F63" s="101">
        <v>4.4000000000000004</v>
      </c>
      <c r="G63" s="101">
        <v>4.3</v>
      </c>
      <c r="H63" s="98"/>
      <c r="I63" s="102"/>
      <c r="J63" s="103"/>
      <c r="K63" s="102">
        <f t="shared" si="32"/>
        <v>0</v>
      </c>
      <c r="L63" s="97"/>
      <c r="M63" s="104">
        <f t="shared" si="33"/>
        <v>0</v>
      </c>
      <c r="N63" s="101">
        <f t="shared" si="34"/>
        <v>10.671188000000001</v>
      </c>
      <c r="O63" s="101">
        <f t="shared" si="35"/>
        <v>12.909761</v>
      </c>
      <c r="P63" s="104">
        <f t="shared" si="36"/>
        <v>23.580949</v>
      </c>
      <c r="Q63" s="104">
        <f t="shared" si="37"/>
        <v>23.580949</v>
      </c>
    </row>
    <row r="64" spans="1:17" ht="30" x14ac:dyDescent="0.25">
      <c r="A64" s="131">
        <v>4</v>
      </c>
      <c r="B64" s="132" t="s">
        <v>222</v>
      </c>
      <c r="C64" s="160" t="s">
        <v>207</v>
      </c>
      <c r="D64" s="117" t="s">
        <v>89</v>
      </c>
      <c r="E64" s="152">
        <v>1.8</v>
      </c>
      <c r="F64" s="101">
        <v>0</v>
      </c>
      <c r="G64" s="101">
        <v>0.9</v>
      </c>
      <c r="H64" s="98"/>
      <c r="I64" s="102"/>
      <c r="J64" s="103"/>
      <c r="K64" s="102">
        <f t="shared" si="32"/>
        <v>0</v>
      </c>
      <c r="L64" s="97"/>
      <c r="M64" s="104">
        <f t="shared" si="33"/>
        <v>0</v>
      </c>
      <c r="N64" s="101">
        <f t="shared" si="34"/>
        <v>0</v>
      </c>
      <c r="O64" s="101">
        <f t="shared" si="35"/>
        <v>2.7020430000000002</v>
      </c>
      <c r="P64" s="104">
        <f t="shared" si="36"/>
        <v>2.7020430000000002</v>
      </c>
      <c r="Q64" s="104">
        <f t="shared" si="37"/>
        <v>4.8636774000000003</v>
      </c>
    </row>
    <row r="65" spans="1:17" ht="92.25" customHeight="1" x14ac:dyDescent="0.25">
      <c r="A65" s="188" t="s">
        <v>249</v>
      </c>
      <c r="B65" s="189"/>
      <c r="C65" s="189"/>
      <c r="D65" s="190"/>
      <c r="E65" s="152"/>
      <c r="F65" s="147"/>
      <c r="G65" s="147"/>
      <c r="H65" s="148"/>
      <c r="I65" s="115"/>
      <c r="J65" s="103"/>
      <c r="K65" s="109"/>
      <c r="L65" s="101"/>
      <c r="M65" s="104"/>
      <c r="N65" s="101"/>
      <c r="O65" s="101"/>
      <c r="P65" s="104"/>
      <c r="Q65" s="104"/>
    </row>
    <row r="66" spans="1:17" ht="24" customHeight="1" x14ac:dyDescent="0.25">
      <c r="A66" s="191" t="s">
        <v>218</v>
      </c>
      <c r="B66" s="191"/>
      <c r="C66" s="191"/>
      <c r="D66" s="191"/>
      <c r="E66" s="152"/>
      <c r="F66" s="147"/>
      <c r="G66" s="147"/>
      <c r="H66" s="148"/>
      <c r="I66" s="115"/>
      <c r="J66" s="103"/>
      <c r="K66" s="109"/>
      <c r="L66" s="101"/>
      <c r="M66" s="104"/>
      <c r="N66" s="101"/>
      <c r="O66" s="101"/>
      <c r="P66" s="104"/>
      <c r="Q66" s="104"/>
    </row>
    <row r="67" spans="1:17" ht="60" x14ac:dyDescent="0.25">
      <c r="A67" s="131">
        <v>1</v>
      </c>
      <c r="B67" s="132" t="s">
        <v>189</v>
      </c>
      <c r="C67" s="159" t="s">
        <v>158</v>
      </c>
      <c r="D67" s="140" t="s">
        <v>31</v>
      </c>
      <c r="E67" s="105">
        <v>3</v>
      </c>
      <c r="F67" s="101">
        <f>0.46*1.1</f>
        <v>0.50600000000000012</v>
      </c>
      <c r="G67" s="101">
        <v>0</v>
      </c>
      <c r="H67" s="132" t="s">
        <v>93</v>
      </c>
      <c r="I67" s="132" t="s">
        <v>40</v>
      </c>
      <c r="J67" s="154">
        <v>0.995</v>
      </c>
      <c r="K67" s="102">
        <f>E67*J67</f>
        <v>2.9849999999999999</v>
      </c>
      <c r="L67" s="101">
        <v>3.58</v>
      </c>
      <c r="M67" s="104">
        <f t="shared" si="33"/>
        <v>4.0332233459999998</v>
      </c>
      <c r="N67" s="101">
        <f t="shared" si="34"/>
        <v>1.2271866200000001</v>
      </c>
      <c r="O67" s="101">
        <f t="shared" si="35"/>
        <v>0</v>
      </c>
      <c r="P67" s="104">
        <f t="shared" si="36"/>
        <v>5.2604099660000001</v>
      </c>
      <c r="Q67" s="104">
        <f t="shared" si="37"/>
        <v>15.781229897999999</v>
      </c>
    </row>
    <row r="68" spans="1:17" ht="60" x14ac:dyDescent="0.25">
      <c r="A68" s="131">
        <v>2</v>
      </c>
      <c r="B68" s="132" t="s">
        <v>189</v>
      </c>
      <c r="C68" s="159" t="s">
        <v>210</v>
      </c>
      <c r="D68" s="140" t="s">
        <v>31</v>
      </c>
      <c r="E68" s="105">
        <v>3</v>
      </c>
      <c r="F68" s="101">
        <f>0.46*1.1</f>
        <v>0.50600000000000012</v>
      </c>
      <c r="G68" s="101">
        <v>0</v>
      </c>
      <c r="H68" s="132" t="s">
        <v>93</v>
      </c>
      <c r="I68" s="132" t="s">
        <v>40</v>
      </c>
      <c r="J68" s="154">
        <v>0.995</v>
      </c>
      <c r="K68" s="102">
        <f t="shared" si="32"/>
        <v>2.9849999999999999</v>
      </c>
      <c r="L68" s="101">
        <v>2</v>
      </c>
      <c r="M68" s="104">
        <f t="shared" si="33"/>
        <v>2.2531973999999999</v>
      </c>
      <c r="N68" s="101">
        <f t="shared" si="34"/>
        <v>1.2271866200000001</v>
      </c>
      <c r="O68" s="101">
        <f t="shared" si="35"/>
        <v>0</v>
      </c>
      <c r="P68" s="104">
        <f t="shared" si="36"/>
        <v>3.4803840199999998</v>
      </c>
      <c r="Q68" s="104">
        <f t="shared" si="37"/>
        <v>10.44115206</v>
      </c>
    </row>
    <row r="69" spans="1:17" ht="30" x14ac:dyDescent="0.25">
      <c r="A69" s="131">
        <v>3</v>
      </c>
      <c r="B69" s="157" t="s">
        <v>225</v>
      </c>
      <c r="C69" s="159" t="s">
        <v>211</v>
      </c>
      <c r="D69" s="140" t="s">
        <v>32</v>
      </c>
      <c r="E69" s="105">
        <v>2</v>
      </c>
      <c r="F69" s="147">
        <v>0</v>
      </c>
      <c r="G69" s="147">
        <v>0</v>
      </c>
      <c r="H69" s="148" t="s">
        <v>226</v>
      </c>
      <c r="I69" s="115" t="s">
        <v>32</v>
      </c>
      <c r="J69" s="103">
        <v>1</v>
      </c>
      <c r="K69" s="102">
        <f t="shared" si="32"/>
        <v>2</v>
      </c>
      <c r="L69" s="101">
        <v>1.18</v>
      </c>
      <c r="M69" s="104">
        <f t="shared" si="33"/>
        <v>1.3360668</v>
      </c>
      <c r="N69" s="101">
        <f t="shared" si="34"/>
        <v>0</v>
      </c>
      <c r="O69" s="101">
        <f t="shared" si="35"/>
        <v>0</v>
      </c>
      <c r="P69" s="104">
        <f t="shared" si="36"/>
        <v>1.3360668</v>
      </c>
      <c r="Q69" s="104">
        <f t="shared" si="37"/>
        <v>2.6721336</v>
      </c>
    </row>
    <row r="70" spans="1:17" ht="30" x14ac:dyDescent="0.25">
      <c r="A70" s="131">
        <v>4</v>
      </c>
      <c r="B70" s="157" t="s">
        <v>225</v>
      </c>
      <c r="C70" s="159" t="s">
        <v>212</v>
      </c>
      <c r="D70" s="140" t="s">
        <v>32</v>
      </c>
      <c r="E70" s="105">
        <v>2</v>
      </c>
      <c r="F70" s="147">
        <v>0</v>
      </c>
      <c r="G70" s="147">
        <v>0</v>
      </c>
      <c r="H70" s="148" t="s">
        <v>226</v>
      </c>
      <c r="I70" s="115" t="s">
        <v>32</v>
      </c>
      <c r="J70" s="103">
        <v>1</v>
      </c>
      <c r="K70" s="102">
        <f t="shared" si="32"/>
        <v>2</v>
      </c>
      <c r="L70" s="101">
        <v>1</v>
      </c>
      <c r="M70" s="104">
        <f t="shared" si="33"/>
        <v>1.13226</v>
      </c>
      <c r="N70" s="101">
        <f t="shared" si="34"/>
        <v>0</v>
      </c>
      <c r="O70" s="101">
        <f t="shared" si="35"/>
        <v>0</v>
      </c>
      <c r="P70" s="104">
        <f t="shared" si="36"/>
        <v>1.13226</v>
      </c>
      <c r="Q70" s="104">
        <f t="shared" si="37"/>
        <v>2.2645200000000001</v>
      </c>
    </row>
    <row r="71" spans="1:17" ht="30" x14ac:dyDescent="0.25">
      <c r="A71" s="131">
        <v>5</v>
      </c>
      <c r="B71" s="157" t="s">
        <v>225</v>
      </c>
      <c r="C71" s="159" t="s">
        <v>213</v>
      </c>
      <c r="D71" s="140" t="s">
        <v>32</v>
      </c>
      <c r="E71" s="105">
        <v>2</v>
      </c>
      <c r="F71" s="147">
        <v>0</v>
      </c>
      <c r="G71" s="147">
        <v>0</v>
      </c>
      <c r="H71" s="148" t="s">
        <v>226</v>
      </c>
      <c r="I71" s="115" t="s">
        <v>32</v>
      </c>
      <c r="J71" s="103">
        <v>1</v>
      </c>
      <c r="K71" s="102">
        <f t="shared" si="32"/>
        <v>2</v>
      </c>
      <c r="L71" s="101">
        <v>0.33</v>
      </c>
      <c r="M71" s="104">
        <f t="shared" si="33"/>
        <v>0.37364580000000003</v>
      </c>
      <c r="N71" s="101">
        <f t="shared" si="34"/>
        <v>0</v>
      </c>
      <c r="O71" s="101">
        <f t="shared" si="35"/>
        <v>0</v>
      </c>
      <c r="P71" s="104">
        <f t="shared" si="36"/>
        <v>0.37364580000000003</v>
      </c>
      <c r="Q71" s="104">
        <f t="shared" si="37"/>
        <v>0.74729160000000006</v>
      </c>
    </row>
    <row r="72" spans="1:17" ht="30" x14ac:dyDescent="0.25">
      <c r="A72" s="131">
        <v>6</v>
      </c>
      <c r="B72" s="157" t="s">
        <v>225</v>
      </c>
      <c r="C72" s="159" t="s">
        <v>214</v>
      </c>
      <c r="D72" s="140" t="s">
        <v>32</v>
      </c>
      <c r="E72" s="105">
        <v>2</v>
      </c>
      <c r="F72" s="147">
        <v>0</v>
      </c>
      <c r="G72" s="147">
        <v>0</v>
      </c>
      <c r="H72" s="148" t="s">
        <v>226</v>
      </c>
      <c r="I72" s="115" t="s">
        <v>32</v>
      </c>
      <c r="J72" s="103">
        <v>1</v>
      </c>
      <c r="K72" s="102">
        <f t="shared" si="32"/>
        <v>2</v>
      </c>
      <c r="L72" s="101">
        <v>0.3</v>
      </c>
      <c r="M72" s="104">
        <f t="shared" si="33"/>
        <v>0.33967799999999998</v>
      </c>
      <c r="N72" s="101">
        <f t="shared" si="34"/>
        <v>0</v>
      </c>
      <c r="O72" s="101">
        <f t="shared" si="35"/>
        <v>0</v>
      </c>
      <c r="P72" s="104">
        <f t="shared" si="36"/>
        <v>0.33967799999999998</v>
      </c>
      <c r="Q72" s="104">
        <f t="shared" si="37"/>
        <v>0.67935599999999996</v>
      </c>
    </row>
    <row r="73" spans="1:17" ht="45" x14ac:dyDescent="0.25">
      <c r="A73" s="131">
        <v>7</v>
      </c>
      <c r="B73" s="157" t="s">
        <v>224</v>
      </c>
      <c r="C73" s="159" t="s">
        <v>215</v>
      </c>
      <c r="D73" s="140" t="s">
        <v>216</v>
      </c>
      <c r="E73" s="105">
        <v>5</v>
      </c>
      <c r="F73" s="147">
        <v>8.98</v>
      </c>
      <c r="G73" s="147">
        <v>0</v>
      </c>
      <c r="H73" s="148"/>
      <c r="I73" s="115"/>
      <c r="J73" s="103"/>
      <c r="K73" s="102">
        <f t="shared" si="32"/>
        <v>0</v>
      </c>
      <c r="L73" s="101"/>
      <c r="M73" s="104">
        <f t="shared" si="33"/>
        <v>0</v>
      </c>
      <c r="N73" s="101">
        <f t="shared" si="34"/>
        <v>21.7789246</v>
      </c>
      <c r="O73" s="101">
        <f t="shared" si="35"/>
        <v>0</v>
      </c>
      <c r="P73" s="104">
        <f t="shared" si="36"/>
        <v>21.7789246</v>
      </c>
      <c r="Q73" s="104">
        <f t="shared" si="37"/>
        <v>108.894623</v>
      </c>
    </row>
    <row r="74" spans="1:17" ht="30" x14ac:dyDescent="0.25">
      <c r="A74" s="131">
        <v>8</v>
      </c>
      <c r="B74" s="157" t="s">
        <v>223</v>
      </c>
      <c r="C74" s="159" t="s">
        <v>217</v>
      </c>
      <c r="D74" s="140" t="s">
        <v>216</v>
      </c>
      <c r="E74" s="105">
        <v>5</v>
      </c>
      <c r="F74" s="147">
        <f>59.2/100</f>
        <v>0.59200000000000008</v>
      </c>
      <c r="G74" s="147">
        <f>49.8/100</f>
        <v>0.498</v>
      </c>
      <c r="H74" s="148"/>
      <c r="I74" s="115"/>
      <c r="J74" s="103"/>
      <c r="K74" s="102">
        <f t="shared" si="32"/>
        <v>0</v>
      </c>
      <c r="L74" s="101"/>
      <c r="M74" s="104">
        <f t="shared" si="33"/>
        <v>0</v>
      </c>
      <c r="N74" s="101">
        <f t="shared" si="34"/>
        <v>1.43575984</v>
      </c>
      <c r="O74" s="101">
        <f t="shared" si="35"/>
        <v>1.4951304600000002</v>
      </c>
      <c r="P74" s="104">
        <f t="shared" si="36"/>
        <v>2.9308903000000002</v>
      </c>
      <c r="Q74" s="104">
        <f t="shared" si="37"/>
        <v>14.6544515</v>
      </c>
    </row>
    <row r="75" spans="1:17" x14ac:dyDescent="0.25">
      <c r="A75" s="117"/>
      <c r="B75" s="118"/>
      <c r="C75" s="119" t="s">
        <v>33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1">
        <f>SUM(Q20:Q74)</f>
        <v>2617.333152306343</v>
      </c>
    </row>
    <row r="76" spans="1:17" x14ac:dyDescent="0.25">
      <c r="A76" s="117"/>
      <c r="B76" s="118"/>
      <c r="C76" s="119" t="s">
        <v>110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1">
        <f>+Q75*0.133</f>
        <v>348.10530925674362</v>
      </c>
    </row>
    <row r="77" spans="1:17" x14ac:dyDescent="0.25">
      <c r="A77" s="117"/>
      <c r="B77" s="118"/>
      <c r="C77" s="122" t="s">
        <v>109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1">
        <f>SUM(Q75:Q76)</f>
        <v>2965.4384615630865</v>
      </c>
    </row>
    <row r="78" spans="1:17" x14ac:dyDescent="0.25">
      <c r="A78" s="117"/>
      <c r="B78" s="118"/>
      <c r="C78" s="122" t="s">
        <v>111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1">
        <f>+Q77*0.11</f>
        <v>326.19823077193951</v>
      </c>
    </row>
    <row r="79" spans="1:17" x14ac:dyDescent="0.25">
      <c r="A79" s="117"/>
      <c r="B79" s="118"/>
      <c r="C79" s="122" t="s">
        <v>109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1">
        <f>SUM(Q77:Q78)</f>
        <v>3291.6366923350261</v>
      </c>
    </row>
    <row r="82" spans="3:6" x14ac:dyDescent="0.25">
      <c r="C82" s="4" t="s">
        <v>39</v>
      </c>
      <c r="D82" s="3"/>
      <c r="F82" s="3" t="s">
        <v>149</v>
      </c>
    </row>
  </sheetData>
  <mergeCells count="69">
    <mergeCell ref="G56:G57"/>
    <mergeCell ref="N56:N57"/>
    <mergeCell ref="E56:E57"/>
    <mergeCell ref="F56:F57"/>
    <mergeCell ref="A65:D65"/>
    <mergeCell ref="A66:D66"/>
    <mergeCell ref="A60:D60"/>
    <mergeCell ref="A59:D59"/>
    <mergeCell ref="A56:A57"/>
    <mergeCell ref="B56:B57"/>
    <mergeCell ref="C56:C57"/>
    <mergeCell ref="D56:D57"/>
    <mergeCell ref="P52:P53"/>
    <mergeCell ref="Q52:Q53"/>
    <mergeCell ref="O56:O57"/>
    <mergeCell ref="P56:P57"/>
    <mergeCell ref="Q56:Q57"/>
    <mergeCell ref="A52:A53"/>
    <mergeCell ref="B52:B53"/>
    <mergeCell ref="C52:C53"/>
    <mergeCell ref="D52:D53"/>
    <mergeCell ref="E52:E53"/>
    <mergeCell ref="F52:F53"/>
    <mergeCell ref="F44:F47"/>
    <mergeCell ref="G44:G47"/>
    <mergeCell ref="N44:N47"/>
    <mergeCell ref="O44:O47"/>
    <mergeCell ref="G52:G53"/>
    <mergeCell ref="N52:N53"/>
    <mergeCell ref="O52:O53"/>
    <mergeCell ref="P44:P47"/>
    <mergeCell ref="Q44:Q47"/>
    <mergeCell ref="A42:D42"/>
    <mergeCell ref="A44:A47"/>
    <mergeCell ref="B44:B47"/>
    <mergeCell ref="C44:C47"/>
    <mergeCell ref="D44:D47"/>
    <mergeCell ref="E44:E47"/>
    <mergeCell ref="A41:D41"/>
    <mergeCell ref="P15:Q15"/>
    <mergeCell ref="A18:D18"/>
    <mergeCell ref="A19:D19"/>
    <mergeCell ref="A34:A36"/>
    <mergeCell ref="B34:B36"/>
    <mergeCell ref="C34:C36"/>
    <mergeCell ref="D34:D36"/>
    <mergeCell ref="E34:E36"/>
    <mergeCell ref="F34:F36"/>
    <mergeCell ref="G34:G36"/>
    <mergeCell ref="N34:N36"/>
    <mergeCell ref="O34:O36"/>
    <mergeCell ref="P34:P36"/>
    <mergeCell ref="Q34:Q36"/>
    <mergeCell ref="A39:D39"/>
    <mergeCell ref="O8:P8"/>
    <mergeCell ref="A15:A16"/>
    <mergeCell ref="B15:B16"/>
    <mergeCell ref="C15:C16"/>
    <mergeCell ref="D15:D16"/>
    <mergeCell ref="E15:E16"/>
    <mergeCell ref="F15:G15"/>
    <mergeCell ref="H15:H16"/>
    <mergeCell ref="I15:L15"/>
    <mergeCell ref="M15:O15"/>
    <mergeCell ref="A7:Q7"/>
    <mergeCell ref="C1:O1"/>
    <mergeCell ref="D3:K3"/>
    <mergeCell ref="D5:K5"/>
    <mergeCell ref="A6:Q6"/>
  </mergeCells>
  <printOptions horizontalCentered="1"/>
  <pageMargins left="0.23622047244094499" right="0.15748031496063" top="0.5" bottom="0.34" header="0.42" footer="0.2"/>
  <pageSetup paperSize="9"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0"/>
  <sheetViews>
    <sheetView view="pageBreakPreview" topLeftCell="A35" zoomScale="90" zoomScaleNormal="100" zoomScaleSheetLayoutView="90" workbookViewId="0">
      <selection activeCell="K24" sqref="K24"/>
    </sheetView>
  </sheetViews>
  <sheetFormatPr defaultRowHeight="15" x14ac:dyDescent="0.25"/>
  <cols>
    <col min="1" max="1" width="3.5703125" bestFit="1" customWidth="1"/>
    <col min="2" max="2" width="8.7109375" customWidth="1"/>
    <col min="3" max="3" width="39.42578125" customWidth="1"/>
    <col min="4" max="4" width="7.28515625" customWidth="1"/>
    <col min="5" max="5" width="8.5703125" customWidth="1"/>
    <col min="6" max="6" width="7.5703125" customWidth="1"/>
    <col min="7" max="7" width="7.42578125" customWidth="1"/>
    <col min="8" max="8" width="16.5703125" customWidth="1"/>
    <col min="9" max="9" width="5.85546875" customWidth="1"/>
    <col min="10" max="10" width="6.7109375" bestFit="1" customWidth="1"/>
    <col min="11" max="11" width="16.42578125" customWidth="1"/>
    <col min="12" max="12" width="8.28515625" bestFit="1" customWidth="1"/>
    <col min="13" max="13" width="7.28515625" customWidth="1"/>
    <col min="14" max="14" width="8.28515625" bestFit="1" customWidth="1"/>
    <col min="15" max="16" width="7.7109375" bestFit="1" customWidth="1"/>
    <col min="17" max="17" width="12.42578125" bestFit="1" customWidth="1"/>
  </cols>
  <sheetData>
    <row r="1" spans="1:17" ht="29.25" customHeight="1" x14ac:dyDescent="0.25">
      <c r="B1" s="41"/>
      <c r="C1" s="212" t="s">
        <v>271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41"/>
      <c r="Q1" s="41"/>
    </row>
    <row r="2" spans="1:17" ht="18" x14ac:dyDescent="0.3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4"/>
      <c r="M2" s="48"/>
      <c r="N2" s="47"/>
      <c r="O2" s="47"/>
      <c r="P2" s="47"/>
      <c r="Q2" s="47"/>
    </row>
    <row r="3" spans="1:17" x14ac:dyDescent="0.25">
      <c r="D3" s="218" t="s">
        <v>165</v>
      </c>
      <c r="E3" s="218"/>
      <c r="F3" s="218"/>
      <c r="G3" s="218"/>
      <c r="H3" s="218"/>
      <c r="I3" s="218"/>
      <c r="J3" s="218"/>
      <c r="K3" s="218"/>
      <c r="L3" s="49"/>
      <c r="M3" s="49"/>
      <c r="N3" s="49"/>
      <c r="O3" s="42"/>
      <c r="P3" s="42"/>
      <c r="Q3" s="42"/>
    </row>
    <row r="4" spans="1:17" x14ac:dyDescent="0.25">
      <c r="D4" s="63"/>
      <c r="E4" s="63"/>
      <c r="F4" s="63"/>
      <c r="G4" s="63"/>
      <c r="H4" s="63"/>
      <c r="I4" s="63"/>
      <c r="J4" s="63"/>
      <c r="K4" s="63"/>
      <c r="L4" s="49"/>
      <c r="M4" s="49"/>
      <c r="N4" s="49"/>
      <c r="O4" s="42"/>
      <c r="P4" s="42"/>
      <c r="Q4" s="42"/>
    </row>
    <row r="5" spans="1:17" ht="18.75" customHeight="1" x14ac:dyDescent="0.25">
      <c r="D5" s="219" t="s">
        <v>250</v>
      </c>
      <c r="E5" s="219"/>
      <c r="F5" s="219"/>
      <c r="G5" s="219"/>
      <c r="H5" s="219"/>
      <c r="I5" s="219"/>
      <c r="J5" s="219"/>
      <c r="K5" s="219"/>
      <c r="L5" s="49"/>
      <c r="M5" s="49"/>
      <c r="N5" s="49"/>
      <c r="O5" s="42"/>
      <c r="P5" s="42"/>
      <c r="Q5" s="42"/>
    </row>
    <row r="6" spans="1:17" ht="15.75" x14ac:dyDescent="0.3">
      <c r="A6" s="213" t="s">
        <v>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ht="15.75" x14ac:dyDescent="0.3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 ht="15.75" x14ac:dyDescent="0.3">
      <c r="A8" s="43"/>
      <c r="B8" s="43"/>
      <c r="C8" s="43"/>
      <c r="D8" s="43"/>
      <c r="E8" s="43"/>
      <c r="F8" s="43"/>
      <c r="G8" s="43"/>
      <c r="H8" s="43"/>
      <c r="I8" s="1"/>
      <c r="J8" s="1"/>
      <c r="K8" s="6" t="s">
        <v>2</v>
      </c>
      <c r="M8" s="6"/>
      <c r="N8" s="6"/>
      <c r="O8" s="216">
        <f>+Q67</f>
        <v>7945.4731431187183</v>
      </c>
      <c r="P8" s="216"/>
      <c r="Q8" s="43" t="s">
        <v>3</v>
      </c>
    </row>
    <row r="9" spans="1:17" ht="15.75" x14ac:dyDescent="0.3">
      <c r="A9" s="1"/>
      <c r="B9" s="1"/>
      <c r="C9" s="5" t="s">
        <v>4</v>
      </c>
      <c r="D9" s="43"/>
      <c r="E9" s="61">
        <v>262536</v>
      </c>
      <c r="F9" s="5" t="s">
        <v>5</v>
      </c>
      <c r="G9" s="43" t="s">
        <v>153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5" t="s">
        <v>6</v>
      </c>
      <c r="D10" s="43"/>
      <c r="E10" s="43"/>
      <c r="F10" s="43"/>
      <c r="G10" s="4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5" t="s">
        <v>7</v>
      </c>
      <c r="D11" s="43"/>
      <c r="E11" s="66">
        <v>2.4252699999999998</v>
      </c>
      <c r="F11" s="62"/>
      <c r="G11" s="4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5" t="s">
        <v>8</v>
      </c>
      <c r="D12" s="43"/>
      <c r="E12" s="5">
        <v>3.0022700000000002</v>
      </c>
      <c r="F12" s="62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x14ac:dyDescent="0.3">
      <c r="A13" s="1"/>
      <c r="B13" s="1"/>
      <c r="C13" s="5" t="s">
        <v>9</v>
      </c>
      <c r="D13" s="43"/>
      <c r="E13" s="5" t="s">
        <v>172</v>
      </c>
      <c r="F13" s="5"/>
      <c r="G13" s="5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42"/>
      <c r="B14" s="1"/>
      <c r="C14" s="42"/>
      <c r="D14" s="42"/>
      <c r="E14" s="96"/>
      <c r="F14" s="42"/>
      <c r="G14" s="42"/>
      <c r="H14" s="42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 x14ac:dyDescent="0.25">
      <c r="A15" s="215" t="s">
        <v>10</v>
      </c>
      <c r="B15" s="215" t="s">
        <v>11</v>
      </c>
      <c r="C15" s="215" t="s">
        <v>12</v>
      </c>
      <c r="D15" s="215" t="s">
        <v>42</v>
      </c>
      <c r="E15" s="217" t="s">
        <v>13</v>
      </c>
      <c r="F15" s="217" t="s">
        <v>14</v>
      </c>
      <c r="G15" s="217"/>
      <c r="H15" s="215" t="s">
        <v>15</v>
      </c>
      <c r="I15" s="215" t="s">
        <v>16</v>
      </c>
      <c r="J15" s="215"/>
      <c r="K15" s="215"/>
      <c r="L15" s="215"/>
      <c r="M15" s="215" t="s">
        <v>17</v>
      </c>
      <c r="N15" s="215"/>
      <c r="O15" s="215"/>
      <c r="P15" s="215" t="s">
        <v>18</v>
      </c>
      <c r="Q15" s="215"/>
    </row>
    <row r="16" spans="1:17" ht="45" x14ac:dyDescent="0.25">
      <c r="A16" s="215"/>
      <c r="B16" s="215"/>
      <c r="C16" s="215"/>
      <c r="D16" s="215"/>
      <c r="E16" s="217"/>
      <c r="F16" s="97" t="s">
        <v>19</v>
      </c>
      <c r="G16" s="97" t="s">
        <v>20</v>
      </c>
      <c r="H16" s="215"/>
      <c r="I16" s="97" t="s">
        <v>21</v>
      </c>
      <c r="J16" s="97" t="s">
        <v>22</v>
      </c>
      <c r="K16" s="97" t="s">
        <v>23</v>
      </c>
      <c r="L16" s="97" t="s">
        <v>24</v>
      </c>
      <c r="M16" s="98" t="s">
        <v>25</v>
      </c>
      <c r="N16" s="98" t="s">
        <v>26</v>
      </c>
      <c r="O16" s="98" t="s">
        <v>27</v>
      </c>
      <c r="P16" s="98" t="s">
        <v>28</v>
      </c>
      <c r="Q16" s="98" t="s">
        <v>29</v>
      </c>
    </row>
    <row r="17" spans="1:17" ht="19.5" customHeight="1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  <c r="H17" s="99">
        <v>8</v>
      </c>
      <c r="I17" s="99">
        <v>9</v>
      </c>
      <c r="J17" s="99">
        <v>10</v>
      </c>
      <c r="K17" s="99">
        <v>11</v>
      </c>
      <c r="L17" s="99">
        <v>12</v>
      </c>
      <c r="M17" s="99">
        <v>13</v>
      </c>
      <c r="N17" s="99">
        <v>14</v>
      </c>
      <c r="O17" s="99">
        <v>15</v>
      </c>
      <c r="P17" s="99">
        <v>16</v>
      </c>
      <c r="Q17" s="99">
        <v>17</v>
      </c>
    </row>
    <row r="18" spans="1:17" ht="23.25" customHeight="1" x14ac:dyDescent="0.25">
      <c r="A18" s="205" t="s">
        <v>250</v>
      </c>
      <c r="B18" s="205"/>
      <c r="C18" s="205"/>
      <c r="D18" s="205"/>
      <c r="E18" s="100"/>
      <c r="F18" s="101"/>
      <c r="G18" s="101"/>
      <c r="H18" s="98"/>
      <c r="I18" s="102"/>
      <c r="J18" s="103"/>
      <c r="K18" s="102"/>
      <c r="L18" s="97"/>
      <c r="M18" s="102"/>
      <c r="N18" s="103"/>
      <c r="O18" s="102"/>
      <c r="P18" s="104"/>
      <c r="Q18" s="104"/>
    </row>
    <row r="19" spans="1:17" x14ac:dyDescent="0.25">
      <c r="A19" s="191" t="s">
        <v>251</v>
      </c>
      <c r="B19" s="191"/>
      <c r="C19" s="191"/>
      <c r="D19" s="191"/>
      <c r="E19" s="105"/>
      <c r="F19" s="101"/>
      <c r="G19" s="101"/>
      <c r="H19" s="98"/>
      <c r="I19" s="102"/>
      <c r="J19" s="103"/>
      <c r="K19" s="102"/>
      <c r="L19" s="97"/>
      <c r="M19" s="104"/>
      <c r="N19" s="101"/>
      <c r="O19" s="101"/>
      <c r="P19" s="104"/>
      <c r="Q19" s="104"/>
    </row>
    <row r="20" spans="1:17" ht="21.75" customHeight="1" x14ac:dyDescent="0.25">
      <c r="A20" s="131">
        <v>1</v>
      </c>
      <c r="B20" s="106" t="s">
        <v>94</v>
      </c>
      <c r="C20" s="159" t="s">
        <v>113</v>
      </c>
      <c r="D20" s="140" t="s">
        <v>40</v>
      </c>
      <c r="E20" s="105">
        <v>135</v>
      </c>
      <c r="F20" s="101">
        <v>0</v>
      </c>
      <c r="G20" s="101">
        <v>0</v>
      </c>
      <c r="H20" s="98"/>
      <c r="I20" s="102"/>
      <c r="J20" s="103"/>
      <c r="K20" s="102">
        <f t="shared" ref="K20:K33" si="0">E20*J20</f>
        <v>0</v>
      </c>
      <c r="L20" s="97"/>
      <c r="M20" s="104">
        <f>J20*L20*1.13226</f>
        <v>0</v>
      </c>
      <c r="N20" s="101">
        <f t="shared" ref="N20:N34" si="1">F20*2.42527</f>
        <v>0</v>
      </c>
      <c r="O20" s="101">
        <f t="shared" ref="O20:O34" si="2">G20*3.00227</f>
        <v>0</v>
      </c>
      <c r="P20" s="104">
        <v>0.33</v>
      </c>
      <c r="Q20" s="104">
        <f t="shared" ref="Q20:Q34" si="3">E20*P20</f>
        <v>44.550000000000004</v>
      </c>
    </row>
    <row r="21" spans="1:17" ht="45" x14ac:dyDescent="0.25">
      <c r="A21" s="131">
        <v>2</v>
      </c>
      <c r="B21" s="131" t="s">
        <v>173</v>
      </c>
      <c r="C21" s="160" t="s">
        <v>174</v>
      </c>
      <c r="D21" s="117" t="s">
        <v>30</v>
      </c>
      <c r="E21" s="152">
        <v>11</v>
      </c>
      <c r="F21" s="101">
        <f>82.6/100*1.1</f>
        <v>0.90860000000000007</v>
      </c>
      <c r="G21" s="101">
        <f>78.4/100*1.1</f>
        <v>0.86240000000000006</v>
      </c>
      <c r="H21" s="98"/>
      <c r="I21" s="102"/>
      <c r="J21" s="103"/>
      <c r="K21" s="102">
        <f t="shared" si="0"/>
        <v>0</v>
      </c>
      <c r="L21" s="97"/>
      <c r="M21" s="104">
        <f t="shared" ref="M21:M44" si="4">J21*L21*1.13226</f>
        <v>0</v>
      </c>
      <c r="N21" s="101">
        <f t="shared" si="1"/>
        <v>2.2036003220000002</v>
      </c>
      <c r="O21" s="101">
        <f t="shared" si="2"/>
        <v>2.5891576480000005</v>
      </c>
      <c r="P21" s="104">
        <f t="shared" ref="P21:P33" si="5">SUM(M21:M21,N21,O21)</f>
        <v>4.7927579700000003</v>
      </c>
      <c r="Q21" s="104">
        <f t="shared" si="3"/>
        <v>52.720337670000006</v>
      </c>
    </row>
    <row r="22" spans="1:17" ht="30" x14ac:dyDescent="0.25">
      <c r="A22" s="131">
        <v>3</v>
      </c>
      <c r="B22" s="131" t="s">
        <v>175</v>
      </c>
      <c r="C22" s="160" t="s">
        <v>176</v>
      </c>
      <c r="D22" s="117" t="s">
        <v>30</v>
      </c>
      <c r="E22" s="152">
        <v>11</v>
      </c>
      <c r="F22" s="101">
        <f>7.18/100*1.1</f>
        <v>7.8980000000000009E-2</v>
      </c>
      <c r="G22" s="101">
        <f>18.22/100*1.1</f>
        <v>0.20042000000000001</v>
      </c>
      <c r="H22" s="98"/>
      <c r="I22" s="102"/>
      <c r="J22" s="103"/>
      <c r="K22" s="102">
        <f t="shared" si="0"/>
        <v>0</v>
      </c>
      <c r="L22" s="97"/>
      <c r="M22" s="104">
        <f t="shared" si="4"/>
        <v>0</v>
      </c>
      <c r="N22" s="101">
        <f t="shared" si="1"/>
        <v>0.1915478246</v>
      </c>
      <c r="O22" s="101">
        <f t="shared" si="2"/>
        <v>0.60171495340000014</v>
      </c>
      <c r="P22" s="104">
        <f t="shared" si="5"/>
        <v>0.79326277800000011</v>
      </c>
      <c r="Q22" s="104">
        <f t="shared" si="3"/>
        <v>8.7258905580000015</v>
      </c>
    </row>
    <row r="23" spans="1:17" ht="45" x14ac:dyDescent="0.25">
      <c r="A23" s="131">
        <v>4</v>
      </c>
      <c r="B23" s="131" t="s">
        <v>157</v>
      </c>
      <c r="C23" s="160" t="s">
        <v>187</v>
      </c>
      <c r="D23" s="117" t="s">
        <v>30</v>
      </c>
      <c r="E23" s="152">
        <v>22</v>
      </c>
      <c r="F23" s="101">
        <f>(0.23+0.06)*1.9+3*0.06*1.9</f>
        <v>0.89300000000000002</v>
      </c>
      <c r="G23" s="101">
        <v>0</v>
      </c>
      <c r="H23" s="98"/>
      <c r="I23" s="102"/>
      <c r="J23" s="103"/>
      <c r="K23" s="102">
        <f t="shared" si="0"/>
        <v>0</v>
      </c>
      <c r="L23" s="97"/>
      <c r="M23" s="104">
        <f t="shared" si="4"/>
        <v>0</v>
      </c>
      <c r="N23" s="101">
        <f t="shared" si="1"/>
        <v>2.1657661099999999</v>
      </c>
      <c r="O23" s="101">
        <f t="shared" si="2"/>
        <v>0</v>
      </c>
      <c r="P23" s="104">
        <f t="shared" si="5"/>
        <v>2.1657661099999999</v>
      </c>
      <c r="Q23" s="104">
        <f t="shared" si="3"/>
        <v>47.646854419999997</v>
      </c>
    </row>
    <row r="24" spans="1:17" ht="45" x14ac:dyDescent="0.25">
      <c r="A24" s="131">
        <v>5</v>
      </c>
      <c r="B24" s="131" t="s">
        <v>177</v>
      </c>
      <c r="C24" s="160" t="s">
        <v>178</v>
      </c>
      <c r="D24" s="117" t="s">
        <v>89</v>
      </c>
      <c r="E24" s="152">
        <v>41.8</v>
      </c>
      <c r="F24" s="101">
        <v>0</v>
      </c>
      <c r="G24" s="101">
        <v>0.9</v>
      </c>
      <c r="H24" s="98"/>
      <c r="I24" s="102"/>
      <c r="J24" s="103"/>
      <c r="K24" s="102">
        <f>I24*1.2</f>
        <v>0</v>
      </c>
      <c r="L24" s="97"/>
      <c r="M24" s="104">
        <f t="shared" si="4"/>
        <v>0</v>
      </c>
      <c r="N24" s="101">
        <f t="shared" si="1"/>
        <v>0</v>
      </c>
      <c r="O24" s="101">
        <f t="shared" si="2"/>
        <v>2.7020430000000002</v>
      </c>
      <c r="P24" s="104">
        <f t="shared" si="5"/>
        <v>2.7020430000000002</v>
      </c>
      <c r="Q24" s="104">
        <f t="shared" si="3"/>
        <v>112.9453974</v>
      </c>
    </row>
    <row r="25" spans="1:17" ht="45" x14ac:dyDescent="0.25">
      <c r="A25" s="131">
        <v>6</v>
      </c>
      <c r="B25" s="132" t="s">
        <v>179</v>
      </c>
      <c r="C25" s="161" t="s">
        <v>154</v>
      </c>
      <c r="D25" s="140" t="s">
        <v>30</v>
      </c>
      <c r="E25" s="105">
        <v>82</v>
      </c>
      <c r="F25" s="101">
        <f>474/100*1.1</f>
        <v>5.2140000000000004</v>
      </c>
      <c r="G25" s="101">
        <v>0</v>
      </c>
      <c r="H25" s="98"/>
      <c r="I25" s="102"/>
      <c r="J25" s="103"/>
      <c r="K25" s="102">
        <f t="shared" si="0"/>
        <v>0</v>
      </c>
      <c r="L25" s="97"/>
      <c r="M25" s="104">
        <f t="shared" si="4"/>
        <v>0</v>
      </c>
      <c r="N25" s="101">
        <f t="shared" si="1"/>
        <v>12.645357779999999</v>
      </c>
      <c r="O25" s="101">
        <f t="shared" si="2"/>
        <v>0</v>
      </c>
      <c r="P25" s="104">
        <f t="shared" si="5"/>
        <v>12.645357779999999</v>
      </c>
      <c r="Q25" s="104">
        <f t="shared" si="3"/>
        <v>1036.9193379599999</v>
      </c>
    </row>
    <row r="26" spans="1:17" ht="45" x14ac:dyDescent="0.25">
      <c r="A26" s="131">
        <v>7</v>
      </c>
      <c r="B26" s="132" t="s">
        <v>157</v>
      </c>
      <c r="C26" s="161" t="s">
        <v>155</v>
      </c>
      <c r="D26" s="140" t="s">
        <v>30</v>
      </c>
      <c r="E26" s="105">
        <v>82</v>
      </c>
      <c r="F26" s="101">
        <f>(0.23+0.06)*2.4+3*0.06*2.4</f>
        <v>1.1280000000000001</v>
      </c>
      <c r="G26" s="101">
        <v>0</v>
      </c>
      <c r="H26" s="98"/>
      <c r="I26" s="102"/>
      <c r="J26" s="103"/>
      <c r="K26" s="102">
        <f>I26*1.2</f>
        <v>0</v>
      </c>
      <c r="L26" s="97"/>
      <c r="M26" s="104">
        <f t="shared" si="4"/>
        <v>0</v>
      </c>
      <c r="N26" s="101">
        <f t="shared" si="1"/>
        <v>2.7357045600000003</v>
      </c>
      <c r="O26" s="101">
        <f t="shared" si="2"/>
        <v>0</v>
      </c>
      <c r="P26" s="104">
        <f t="shared" si="5"/>
        <v>2.7357045600000003</v>
      </c>
      <c r="Q26" s="104">
        <f t="shared" si="3"/>
        <v>224.32777392000003</v>
      </c>
    </row>
    <row r="27" spans="1:17" ht="39.75" customHeight="1" x14ac:dyDescent="0.25">
      <c r="A27" s="131">
        <v>8</v>
      </c>
      <c r="B27" s="132" t="s">
        <v>156</v>
      </c>
      <c r="C27" s="160" t="s">
        <v>180</v>
      </c>
      <c r="D27" s="117" t="s">
        <v>89</v>
      </c>
      <c r="E27" s="152">
        <v>196.8</v>
      </c>
      <c r="F27" s="101">
        <v>0</v>
      </c>
      <c r="G27" s="101">
        <v>0.9</v>
      </c>
      <c r="H27" s="98"/>
      <c r="I27" s="102"/>
      <c r="J27" s="103"/>
      <c r="K27" s="102">
        <f>I27*1.2</f>
        <v>0</v>
      </c>
      <c r="L27" s="97"/>
      <c r="M27" s="104">
        <f t="shared" si="4"/>
        <v>0</v>
      </c>
      <c r="N27" s="101">
        <f t="shared" si="1"/>
        <v>0</v>
      </c>
      <c r="O27" s="101">
        <f t="shared" si="2"/>
        <v>2.7020430000000002</v>
      </c>
      <c r="P27" s="104">
        <f t="shared" si="5"/>
        <v>2.7020430000000002</v>
      </c>
      <c r="Q27" s="104">
        <f t="shared" si="3"/>
        <v>531.7620624000001</v>
      </c>
    </row>
    <row r="28" spans="1:17" ht="45" x14ac:dyDescent="0.25">
      <c r="A28" s="131">
        <v>9</v>
      </c>
      <c r="B28" s="132" t="s">
        <v>182</v>
      </c>
      <c r="C28" s="160" t="s">
        <v>181</v>
      </c>
      <c r="D28" s="117" t="s">
        <v>126</v>
      </c>
      <c r="E28" s="105">
        <v>59</v>
      </c>
      <c r="F28" s="101">
        <f>1.94*1.1</f>
        <v>2.1339999999999999</v>
      </c>
      <c r="G28" s="101">
        <v>0</v>
      </c>
      <c r="H28" s="98"/>
      <c r="I28" s="102"/>
      <c r="J28" s="103"/>
      <c r="K28" s="102">
        <f t="shared" si="0"/>
        <v>0</v>
      </c>
      <c r="L28" s="97"/>
      <c r="M28" s="104">
        <f t="shared" si="4"/>
        <v>0</v>
      </c>
      <c r="N28" s="101">
        <f t="shared" si="1"/>
        <v>5.1755261799999994</v>
      </c>
      <c r="O28" s="101">
        <f t="shared" si="2"/>
        <v>0</v>
      </c>
      <c r="P28" s="104">
        <f t="shared" si="5"/>
        <v>5.1755261799999994</v>
      </c>
      <c r="Q28" s="104">
        <f t="shared" si="3"/>
        <v>305.35604461999998</v>
      </c>
    </row>
    <row r="29" spans="1:17" ht="45" x14ac:dyDescent="0.25">
      <c r="A29" s="131">
        <v>10</v>
      </c>
      <c r="B29" s="132" t="s">
        <v>157</v>
      </c>
      <c r="C29" s="161" t="s">
        <v>183</v>
      </c>
      <c r="D29" s="140" t="s">
        <v>30</v>
      </c>
      <c r="E29" s="105">
        <v>59</v>
      </c>
      <c r="F29" s="101">
        <f>(0.23+0.06)*2+3*0.06*2</f>
        <v>0.94000000000000006</v>
      </c>
      <c r="G29" s="101">
        <v>0</v>
      </c>
      <c r="H29" s="98"/>
      <c r="I29" s="102"/>
      <c r="J29" s="103"/>
      <c r="K29" s="102">
        <f t="shared" si="0"/>
        <v>0</v>
      </c>
      <c r="L29" s="97"/>
      <c r="M29" s="104">
        <f t="shared" si="4"/>
        <v>0</v>
      </c>
      <c r="N29" s="101">
        <f t="shared" si="1"/>
        <v>2.2797537999999999</v>
      </c>
      <c r="O29" s="101">
        <f t="shared" si="2"/>
        <v>0</v>
      </c>
      <c r="P29" s="104">
        <f t="shared" si="5"/>
        <v>2.2797537999999999</v>
      </c>
      <c r="Q29" s="104">
        <f t="shared" si="3"/>
        <v>134.50547420000001</v>
      </c>
    </row>
    <row r="30" spans="1:17" ht="39.75" customHeight="1" x14ac:dyDescent="0.25">
      <c r="A30" s="131">
        <v>11</v>
      </c>
      <c r="B30" s="132" t="s">
        <v>171</v>
      </c>
      <c r="C30" s="160" t="s">
        <v>180</v>
      </c>
      <c r="D30" s="117" t="s">
        <v>89</v>
      </c>
      <c r="E30" s="152">
        <v>118</v>
      </c>
      <c r="F30" s="101">
        <v>0</v>
      </c>
      <c r="G30" s="101">
        <v>0.9</v>
      </c>
      <c r="H30" s="98"/>
      <c r="I30" s="102"/>
      <c r="J30" s="103"/>
      <c r="K30" s="102">
        <f t="shared" si="0"/>
        <v>0</v>
      </c>
      <c r="L30" s="97"/>
      <c r="M30" s="104">
        <f t="shared" si="4"/>
        <v>0</v>
      </c>
      <c r="N30" s="101">
        <f t="shared" si="1"/>
        <v>0</v>
      </c>
      <c r="O30" s="101">
        <f t="shared" si="2"/>
        <v>2.7020430000000002</v>
      </c>
      <c r="P30" s="104">
        <f t="shared" si="5"/>
        <v>2.7020430000000002</v>
      </c>
      <c r="Q30" s="104">
        <f t="shared" si="3"/>
        <v>318.84107400000005</v>
      </c>
    </row>
    <row r="31" spans="1:17" ht="34.5" customHeight="1" x14ac:dyDescent="0.25">
      <c r="A31" s="131">
        <v>12</v>
      </c>
      <c r="B31" s="107" t="s">
        <v>184</v>
      </c>
      <c r="C31" s="160" t="s">
        <v>90</v>
      </c>
      <c r="D31" s="117" t="s">
        <v>41</v>
      </c>
      <c r="E31" s="105">
        <v>5</v>
      </c>
      <c r="F31" s="101">
        <f>0.89*1.1</f>
        <v>0.97900000000000009</v>
      </c>
      <c r="G31" s="101">
        <v>0</v>
      </c>
      <c r="H31" s="132" t="s">
        <v>91</v>
      </c>
      <c r="I31" s="132" t="s">
        <v>41</v>
      </c>
      <c r="J31" s="152">
        <v>1.1000000000000001</v>
      </c>
      <c r="K31" s="102"/>
      <c r="L31" s="101">
        <v>3</v>
      </c>
      <c r="M31" s="104">
        <f t="shared" si="4"/>
        <v>3.7364580000000003</v>
      </c>
      <c r="N31" s="101">
        <f t="shared" si="1"/>
        <v>2.3743393300000002</v>
      </c>
      <c r="O31" s="101">
        <f t="shared" si="2"/>
        <v>0</v>
      </c>
      <c r="P31" s="104">
        <f t="shared" si="5"/>
        <v>6.1107973300000005</v>
      </c>
      <c r="Q31" s="104">
        <f t="shared" si="3"/>
        <v>30.553986650000002</v>
      </c>
    </row>
    <row r="32" spans="1:17" ht="49.5" customHeight="1" x14ac:dyDescent="0.25">
      <c r="A32" s="131">
        <v>13</v>
      </c>
      <c r="B32" s="132" t="s">
        <v>185</v>
      </c>
      <c r="C32" s="159" t="s">
        <v>232</v>
      </c>
      <c r="D32" s="140" t="s">
        <v>30</v>
      </c>
      <c r="E32" s="105">
        <v>124</v>
      </c>
      <c r="F32" s="101">
        <f>(41.5/100+7.4/100)*1.1</f>
        <v>0.53790000000000004</v>
      </c>
      <c r="G32" s="101">
        <f>4.2/100*1.1</f>
        <v>4.6200000000000005E-2</v>
      </c>
      <c r="H32" s="132" t="s">
        <v>91</v>
      </c>
      <c r="I32" s="132" t="s">
        <v>41</v>
      </c>
      <c r="J32" s="152">
        <v>1.1000000000000001</v>
      </c>
      <c r="K32" s="102">
        <f t="shared" si="0"/>
        <v>136.4</v>
      </c>
      <c r="L32" s="101">
        <v>3</v>
      </c>
      <c r="M32" s="104">
        <f t="shared" si="4"/>
        <v>3.7364580000000003</v>
      </c>
      <c r="N32" s="101">
        <f t="shared" si="1"/>
        <v>1.304552733</v>
      </c>
      <c r="O32" s="101">
        <f t="shared" si="2"/>
        <v>0.13870487400000003</v>
      </c>
      <c r="P32" s="104">
        <f t="shared" si="5"/>
        <v>5.1797156070000003</v>
      </c>
      <c r="Q32" s="104">
        <f t="shared" si="3"/>
        <v>642.28473526800008</v>
      </c>
    </row>
    <row r="33" spans="1:17" ht="30" x14ac:dyDescent="0.25">
      <c r="A33" s="131">
        <v>14</v>
      </c>
      <c r="B33" s="132" t="s">
        <v>157</v>
      </c>
      <c r="C33" s="159" t="s">
        <v>188</v>
      </c>
      <c r="D33" s="140" t="s">
        <v>89</v>
      </c>
      <c r="E33" s="152">
        <v>232.2</v>
      </c>
      <c r="F33" s="101">
        <f>0.23+0.06+3*0.06</f>
        <v>0.47000000000000003</v>
      </c>
      <c r="G33" s="101">
        <v>0</v>
      </c>
      <c r="H33" s="132"/>
      <c r="I33" s="132"/>
      <c r="J33" s="152"/>
      <c r="K33" s="102">
        <f t="shared" si="0"/>
        <v>0</v>
      </c>
      <c r="L33" s="101"/>
      <c r="M33" s="104">
        <f t="shared" si="4"/>
        <v>0</v>
      </c>
      <c r="N33" s="101">
        <f t="shared" si="1"/>
        <v>1.1398769</v>
      </c>
      <c r="O33" s="101">
        <f t="shared" si="2"/>
        <v>0</v>
      </c>
      <c r="P33" s="104">
        <f t="shared" si="5"/>
        <v>1.1398769</v>
      </c>
      <c r="Q33" s="104">
        <f t="shared" si="3"/>
        <v>264.67941617999998</v>
      </c>
    </row>
    <row r="34" spans="1:17" ht="20.25" customHeight="1" x14ac:dyDescent="0.25">
      <c r="A34" s="194">
        <v>15</v>
      </c>
      <c r="B34" s="195" t="s">
        <v>119</v>
      </c>
      <c r="C34" s="196" t="s">
        <v>130</v>
      </c>
      <c r="D34" s="197" t="s">
        <v>102</v>
      </c>
      <c r="E34" s="198">
        <v>116</v>
      </c>
      <c r="F34" s="192">
        <f>1.74/100</f>
        <v>1.7399999999999999E-2</v>
      </c>
      <c r="G34" s="192">
        <f>11.06/100</f>
        <v>0.1106</v>
      </c>
      <c r="H34" s="98" t="s">
        <v>117</v>
      </c>
      <c r="I34" s="102" t="s">
        <v>41</v>
      </c>
      <c r="J34" s="101">
        <f>18.9/100</f>
        <v>0.18899999999999997</v>
      </c>
      <c r="K34" s="109">
        <f>SUM(K24:K33)</f>
        <v>136.4</v>
      </c>
      <c r="L34" s="101">
        <v>4</v>
      </c>
      <c r="M34" s="104">
        <f t="shared" si="4"/>
        <v>0.8559885599999999</v>
      </c>
      <c r="N34" s="193">
        <f t="shared" si="1"/>
        <v>4.2199697999999994E-2</v>
      </c>
      <c r="O34" s="193">
        <f t="shared" si="2"/>
        <v>0.33205106200000001</v>
      </c>
      <c r="P34" s="193">
        <f>SUM(M34:M36,N34,O34)</f>
        <v>1.3049684799999999</v>
      </c>
      <c r="Q34" s="187">
        <f t="shared" si="3"/>
        <v>151.37634367999999</v>
      </c>
    </row>
    <row r="35" spans="1:17" ht="20.25" customHeight="1" x14ac:dyDescent="0.25">
      <c r="A35" s="194"/>
      <c r="B35" s="195"/>
      <c r="C35" s="196"/>
      <c r="D35" s="197"/>
      <c r="E35" s="198"/>
      <c r="F35" s="192"/>
      <c r="G35" s="192"/>
      <c r="H35" s="98" t="s">
        <v>118</v>
      </c>
      <c r="I35" s="102" t="s">
        <v>41</v>
      </c>
      <c r="J35" s="101">
        <f>15/1000</f>
        <v>1.4999999999999999E-2</v>
      </c>
      <c r="K35" s="102">
        <f>E34*J35</f>
        <v>1.74</v>
      </c>
      <c r="L35" s="101">
        <v>4</v>
      </c>
      <c r="M35" s="104">
        <f t="shared" si="4"/>
        <v>6.7935599999999999E-2</v>
      </c>
      <c r="N35" s="193"/>
      <c r="O35" s="193"/>
      <c r="P35" s="193"/>
      <c r="Q35" s="187"/>
    </row>
    <row r="36" spans="1:17" ht="15.75" x14ac:dyDescent="0.25">
      <c r="A36" s="194"/>
      <c r="B36" s="195"/>
      <c r="C36" s="196"/>
      <c r="D36" s="197"/>
      <c r="E36" s="198"/>
      <c r="F36" s="192"/>
      <c r="G36" s="192"/>
      <c r="H36" s="98" t="s">
        <v>92</v>
      </c>
      <c r="I36" s="102" t="s">
        <v>41</v>
      </c>
      <c r="J36" s="101">
        <v>0.03</v>
      </c>
      <c r="K36" s="102">
        <f>E34*J36</f>
        <v>3.48</v>
      </c>
      <c r="L36" s="101">
        <v>0.2</v>
      </c>
      <c r="M36" s="104">
        <f t="shared" si="4"/>
        <v>6.7935600000000006E-3</v>
      </c>
      <c r="N36" s="193"/>
      <c r="O36" s="193"/>
      <c r="P36" s="193"/>
      <c r="Q36" s="187"/>
    </row>
    <row r="37" spans="1:17" ht="45" x14ac:dyDescent="0.25">
      <c r="A37" s="123">
        <v>16</v>
      </c>
      <c r="B37" s="98" t="s">
        <v>131</v>
      </c>
      <c r="C37" s="160" t="s">
        <v>132</v>
      </c>
      <c r="D37" s="117" t="s">
        <v>102</v>
      </c>
      <c r="E37" s="163">
        <v>116</v>
      </c>
      <c r="F37" s="110">
        <f>2.092/100</f>
        <v>2.0920000000000001E-2</v>
      </c>
      <c r="G37" s="110">
        <f>4.74/100</f>
        <v>4.7400000000000005E-2</v>
      </c>
      <c r="H37" s="132" t="s">
        <v>133</v>
      </c>
      <c r="I37" s="132" t="s">
        <v>89</v>
      </c>
      <c r="J37" s="111">
        <f>93.1/1000+11.6*0.004</f>
        <v>0.13949999999999999</v>
      </c>
      <c r="K37" s="102">
        <f>E37*J37</f>
        <v>16.181999999999999</v>
      </c>
      <c r="L37" s="101">
        <v>26</v>
      </c>
      <c r="M37" s="104">
        <f t="shared" si="4"/>
        <v>4.10670702</v>
      </c>
      <c r="N37" s="101">
        <f>F37*2.42527</f>
        <v>5.0736648400000001E-2</v>
      </c>
      <c r="O37" s="101">
        <f>G37*3.00227</f>
        <v>0.14230759800000004</v>
      </c>
      <c r="P37" s="104">
        <f>SUM(M37:M37,N37,O37)</f>
        <v>4.2997512664000004</v>
      </c>
      <c r="Q37" s="104">
        <f>E37*P37</f>
        <v>498.77114690240006</v>
      </c>
    </row>
    <row r="38" spans="1:17" ht="30" x14ac:dyDescent="0.25">
      <c r="A38" s="123">
        <v>17</v>
      </c>
      <c r="B38" s="132" t="s">
        <v>134</v>
      </c>
      <c r="C38" s="160" t="s">
        <v>135</v>
      </c>
      <c r="D38" s="117" t="s">
        <v>102</v>
      </c>
      <c r="E38" s="163">
        <v>116</v>
      </c>
      <c r="F38" s="110">
        <f>2.08/100</f>
        <v>2.0799999999999999E-2</v>
      </c>
      <c r="G38" s="110">
        <f>4.74/100</f>
        <v>4.7400000000000005E-2</v>
      </c>
      <c r="H38" s="132" t="s">
        <v>127</v>
      </c>
      <c r="I38" s="132" t="s">
        <v>89</v>
      </c>
      <c r="J38" s="111">
        <f>97.4/1000</f>
        <v>9.74E-2</v>
      </c>
      <c r="K38" s="102">
        <f>E38*J38</f>
        <v>11.298400000000001</v>
      </c>
      <c r="L38" s="101">
        <v>27</v>
      </c>
      <c r="M38" s="104">
        <f t="shared" si="4"/>
        <v>2.9776173479999999</v>
      </c>
      <c r="N38" s="101">
        <f>F38*2.42527</f>
        <v>5.0445615999999992E-2</v>
      </c>
      <c r="O38" s="101">
        <f>G38*3.00227</f>
        <v>0.14230759800000004</v>
      </c>
      <c r="P38" s="104">
        <f>SUM(M38:M38,N38,O38)</f>
        <v>3.170370562</v>
      </c>
      <c r="Q38" s="104">
        <f>E38*P38</f>
        <v>367.76298519199997</v>
      </c>
    </row>
    <row r="39" spans="1:17" ht="25.5" customHeight="1" x14ac:dyDescent="0.25">
      <c r="A39" s="191" t="s">
        <v>252</v>
      </c>
      <c r="B39" s="191"/>
      <c r="C39" s="191"/>
      <c r="D39" s="191"/>
      <c r="E39" s="105"/>
      <c r="F39" s="101"/>
      <c r="G39" s="101"/>
      <c r="H39" s="98"/>
      <c r="I39" s="102"/>
      <c r="J39" s="103"/>
      <c r="K39" s="102"/>
      <c r="L39" s="101"/>
      <c r="M39" s="104"/>
      <c r="N39" s="101"/>
      <c r="O39" s="101"/>
      <c r="P39" s="104"/>
      <c r="Q39" s="104"/>
    </row>
    <row r="40" spans="1:17" ht="45" x14ac:dyDescent="0.25">
      <c r="A40" s="131">
        <v>1</v>
      </c>
      <c r="B40" s="132" t="s">
        <v>260</v>
      </c>
      <c r="C40" s="160" t="s">
        <v>254</v>
      </c>
      <c r="D40" s="117" t="s">
        <v>31</v>
      </c>
      <c r="E40" s="105">
        <v>10</v>
      </c>
      <c r="F40" s="101">
        <f>0.46*1.1</f>
        <v>0.50600000000000012</v>
      </c>
      <c r="G40" s="101">
        <f>0.38*1.1</f>
        <v>0.41800000000000004</v>
      </c>
      <c r="H40" s="132" t="s">
        <v>261</v>
      </c>
      <c r="I40" s="132" t="s">
        <v>31</v>
      </c>
      <c r="J40" s="154">
        <v>0.995</v>
      </c>
      <c r="K40" s="109">
        <f t="shared" ref="K40" si="6">E40*J40</f>
        <v>9.9499999999999993</v>
      </c>
      <c r="L40" s="101">
        <v>27.96</v>
      </c>
      <c r="M40" s="101">
        <f t="shared" ref="M40" si="7">J40*L40*1.13226</f>
        <v>31.499699652</v>
      </c>
      <c r="N40" s="101">
        <f t="shared" ref="N40" si="8">F40*2.42527</f>
        <v>1.2271866200000001</v>
      </c>
      <c r="O40" s="101">
        <f t="shared" ref="O40" si="9">G40*3.00227</f>
        <v>1.2549488600000003</v>
      </c>
      <c r="P40" s="104">
        <f t="shared" ref="P40" si="10">SUM(M40:M40,N40,O40)</f>
        <v>33.981835132</v>
      </c>
      <c r="Q40" s="104">
        <f t="shared" ref="Q40" si="11">E40*P40</f>
        <v>339.81835132000003</v>
      </c>
    </row>
    <row r="41" spans="1:17" ht="30" x14ac:dyDescent="0.25">
      <c r="A41" s="222">
        <v>2</v>
      </c>
      <c r="B41" s="195" t="s">
        <v>258</v>
      </c>
      <c r="C41" s="196" t="s">
        <v>255</v>
      </c>
      <c r="D41" s="197" t="s">
        <v>259</v>
      </c>
      <c r="E41" s="208">
        <v>15</v>
      </c>
      <c r="F41" s="193">
        <f>21.4/100</f>
        <v>0.214</v>
      </c>
      <c r="G41" s="221">
        <f>0.03/100</f>
        <v>2.9999999999999997E-4</v>
      </c>
      <c r="H41" s="116" t="s">
        <v>148</v>
      </c>
      <c r="I41" s="115" t="s">
        <v>35</v>
      </c>
      <c r="J41" s="103">
        <f>24.6/100</f>
        <v>0.24600000000000002</v>
      </c>
      <c r="K41" s="102">
        <f>E41*J41</f>
        <v>3.6900000000000004</v>
      </c>
      <c r="L41" s="101">
        <v>1.25</v>
      </c>
      <c r="M41" s="104">
        <f t="shared" ref="M41:M42" si="12">J41*L41*1.13226</f>
        <v>0.34816995000000006</v>
      </c>
      <c r="N41" s="193">
        <f>F41*2.42527</f>
        <v>0.51900777999999992</v>
      </c>
      <c r="O41" s="193">
        <f>G41*3.00227</f>
        <v>9.0068099999999996E-4</v>
      </c>
      <c r="P41" s="193">
        <f>SUM(M41:M42,N41,O41)</f>
        <v>0.90186743310526307</v>
      </c>
      <c r="Q41" s="193">
        <f t="shared" ref="Q41" si="13">E41*P41</f>
        <v>13.528011496578946</v>
      </c>
    </row>
    <row r="42" spans="1:17" ht="24.75" customHeight="1" x14ac:dyDescent="0.25">
      <c r="A42" s="222"/>
      <c r="B42" s="195"/>
      <c r="C42" s="196"/>
      <c r="D42" s="197"/>
      <c r="E42" s="208"/>
      <c r="F42" s="193"/>
      <c r="G42" s="221"/>
      <c r="H42" s="115" t="s">
        <v>38</v>
      </c>
      <c r="I42" s="115" t="s">
        <v>35</v>
      </c>
      <c r="J42" s="169">
        <f>2.7/100</f>
        <v>2.7000000000000003E-2</v>
      </c>
      <c r="K42" s="102">
        <f>E41*J42</f>
        <v>0.40500000000000003</v>
      </c>
      <c r="L42" s="101">
        <f>1.05/0.95</f>
        <v>1.1052631578947369</v>
      </c>
      <c r="M42" s="104">
        <f t="shared" si="12"/>
        <v>3.3789022105263168E-2</v>
      </c>
      <c r="N42" s="193"/>
      <c r="O42" s="193"/>
      <c r="P42" s="193"/>
      <c r="Q42" s="193"/>
    </row>
    <row r="43" spans="1:17" ht="60" x14ac:dyDescent="0.25">
      <c r="A43" s="131">
        <v>3</v>
      </c>
      <c r="B43" s="132" t="s">
        <v>257</v>
      </c>
      <c r="C43" s="160" t="s">
        <v>274</v>
      </c>
      <c r="D43" s="117" t="s">
        <v>31</v>
      </c>
      <c r="E43" s="105">
        <v>60</v>
      </c>
      <c r="F43" s="101">
        <f>0.58*1.1</f>
        <v>0.63800000000000001</v>
      </c>
      <c r="G43" s="101">
        <v>0</v>
      </c>
      <c r="H43" s="132" t="s">
        <v>93</v>
      </c>
      <c r="I43" s="132" t="s">
        <v>40</v>
      </c>
      <c r="J43" s="154">
        <v>0.995</v>
      </c>
      <c r="K43" s="109">
        <f>E43*J43</f>
        <v>59.7</v>
      </c>
      <c r="L43" s="101">
        <v>7.75</v>
      </c>
      <c r="M43" s="104">
        <f t="shared" si="4"/>
        <v>8.7311399250000008</v>
      </c>
      <c r="N43" s="101">
        <f t="shared" ref="N43:N44" si="14">F43*2.42527</f>
        <v>1.5473222599999998</v>
      </c>
      <c r="O43" s="101">
        <f t="shared" ref="O43:O44" si="15">G43*3.00227</f>
        <v>0</v>
      </c>
      <c r="P43" s="104">
        <f t="shared" ref="P43:P44" si="16">SUM(M43:M43,N43,O43)</f>
        <v>10.278462185</v>
      </c>
      <c r="Q43" s="104">
        <f t="shared" ref="Q43:Q44" si="17">E43*P43</f>
        <v>616.70773110000005</v>
      </c>
    </row>
    <row r="44" spans="1:17" ht="30" x14ac:dyDescent="0.25">
      <c r="A44" s="131">
        <v>4</v>
      </c>
      <c r="B44" s="157" t="s">
        <v>223</v>
      </c>
      <c r="C44" s="159" t="s">
        <v>256</v>
      </c>
      <c r="D44" s="140" t="s">
        <v>216</v>
      </c>
      <c r="E44" s="105">
        <v>1</v>
      </c>
      <c r="F44" s="147">
        <f>59.2/100</f>
        <v>0.59200000000000008</v>
      </c>
      <c r="G44" s="147">
        <f>49.8/100</f>
        <v>0.498</v>
      </c>
      <c r="H44" s="148"/>
      <c r="I44" s="115"/>
      <c r="J44" s="103"/>
      <c r="K44" s="102">
        <f t="shared" ref="K44" si="18">E44*J44</f>
        <v>0</v>
      </c>
      <c r="L44" s="101"/>
      <c r="M44" s="104">
        <f t="shared" si="4"/>
        <v>0</v>
      </c>
      <c r="N44" s="101">
        <f t="shared" si="14"/>
        <v>1.43575984</v>
      </c>
      <c r="O44" s="101">
        <f t="shared" si="15"/>
        <v>1.4951304600000002</v>
      </c>
      <c r="P44" s="104">
        <f t="shared" si="16"/>
        <v>2.9308903000000002</v>
      </c>
      <c r="Q44" s="104">
        <f t="shared" si="17"/>
        <v>2.9308903000000002</v>
      </c>
    </row>
    <row r="45" spans="1:17" ht="23.25" customHeight="1" x14ac:dyDescent="0.25">
      <c r="A45" s="191" t="s">
        <v>253</v>
      </c>
      <c r="B45" s="191"/>
      <c r="C45" s="191"/>
      <c r="D45" s="191"/>
      <c r="E45" s="105"/>
      <c r="F45" s="101"/>
      <c r="G45" s="101"/>
      <c r="H45" s="98"/>
      <c r="I45" s="102"/>
      <c r="J45" s="103"/>
      <c r="K45" s="102"/>
      <c r="L45" s="97"/>
      <c r="M45" s="102"/>
      <c r="N45" s="103"/>
      <c r="O45" s="102"/>
      <c r="P45" s="104"/>
      <c r="Q45" s="104"/>
    </row>
    <row r="46" spans="1:17" ht="23.25" customHeight="1" x14ac:dyDescent="0.25">
      <c r="A46" s="206" t="s">
        <v>262</v>
      </c>
      <c r="B46" s="206"/>
      <c r="C46" s="206"/>
      <c r="D46" s="206"/>
      <c r="E46" s="124"/>
      <c r="F46" s="125"/>
      <c r="G46" s="125"/>
      <c r="H46" s="126"/>
      <c r="I46" s="127"/>
      <c r="J46" s="128"/>
      <c r="K46" s="127"/>
      <c r="L46" s="129"/>
      <c r="M46" s="127"/>
      <c r="N46" s="128"/>
      <c r="O46" s="127"/>
      <c r="P46" s="130"/>
      <c r="Q46" s="130"/>
    </row>
    <row r="47" spans="1:17" ht="45" x14ac:dyDescent="0.25">
      <c r="A47" s="131">
        <v>1</v>
      </c>
      <c r="B47" s="132" t="s">
        <v>96</v>
      </c>
      <c r="C47" s="159" t="s">
        <v>114</v>
      </c>
      <c r="D47" s="140" t="s">
        <v>30</v>
      </c>
      <c r="E47" s="154">
        <v>0.7</v>
      </c>
      <c r="F47" s="143">
        <v>0.7</v>
      </c>
      <c r="G47" s="143">
        <v>0.28000000000000003</v>
      </c>
      <c r="H47" s="144" t="s">
        <v>95</v>
      </c>
      <c r="I47" s="144" t="s">
        <v>97</v>
      </c>
      <c r="J47" s="143">
        <v>1.02</v>
      </c>
      <c r="K47" s="102">
        <f>E47*J47</f>
        <v>0.71399999999999997</v>
      </c>
      <c r="L47" s="103">
        <v>24.75</v>
      </c>
      <c r="M47" s="104">
        <f t="shared" ref="M47:M62" si="19">J47*L47*1.13226</f>
        <v>28.5839037</v>
      </c>
      <c r="N47" s="101">
        <f t="shared" ref="N47" si="20">F47*2.42527</f>
        <v>1.6976889999999998</v>
      </c>
      <c r="O47" s="101">
        <f t="shared" ref="O47" si="21">G47*3.00227</f>
        <v>0.84063560000000015</v>
      </c>
      <c r="P47" s="104">
        <f t="shared" ref="P47" si="22">SUM(M47:M47,N47,O47)</f>
        <v>31.1222283</v>
      </c>
      <c r="Q47" s="104">
        <f>E47*P47</f>
        <v>21.785559809999999</v>
      </c>
    </row>
    <row r="48" spans="1:17" ht="30" x14ac:dyDescent="0.25">
      <c r="A48" s="195">
        <v>2</v>
      </c>
      <c r="B48" s="203" t="s">
        <v>120</v>
      </c>
      <c r="C48" s="204" t="s">
        <v>115</v>
      </c>
      <c r="D48" s="209" t="s">
        <v>30</v>
      </c>
      <c r="E48" s="210">
        <v>1.65</v>
      </c>
      <c r="F48" s="210">
        <v>4.9800000000000004</v>
      </c>
      <c r="G48" s="210">
        <v>0.76</v>
      </c>
      <c r="H48" s="98" t="s">
        <v>121</v>
      </c>
      <c r="I48" s="145" t="s">
        <v>30</v>
      </c>
      <c r="J48" s="152">
        <v>1.02</v>
      </c>
      <c r="K48" s="102">
        <f>E48*J48</f>
        <v>1.6829999999999998</v>
      </c>
      <c r="L48" s="101">
        <v>26</v>
      </c>
      <c r="M48" s="104">
        <f t="shared" si="19"/>
        <v>30.027535199999999</v>
      </c>
      <c r="N48" s="193">
        <f>F48*2.42527</f>
        <v>12.077844600000001</v>
      </c>
      <c r="O48" s="193">
        <f>G48*3.00227</f>
        <v>2.2817252000000003</v>
      </c>
      <c r="P48" s="187">
        <f>SUM(M48:M51,N48,O48)</f>
        <v>63.344058630800006</v>
      </c>
      <c r="Q48" s="187">
        <f>E48*P48</f>
        <v>104.51769674082</v>
      </c>
    </row>
    <row r="49" spans="1:17" x14ac:dyDescent="0.25">
      <c r="A49" s="195"/>
      <c r="B49" s="203"/>
      <c r="C49" s="204"/>
      <c r="D49" s="209"/>
      <c r="E49" s="210"/>
      <c r="F49" s="210"/>
      <c r="G49" s="210"/>
      <c r="H49" s="132" t="s">
        <v>122</v>
      </c>
      <c r="I49" s="132" t="s">
        <v>35</v>
      </c>
      <c r="J49" s="152">
        <v>0.06</v>
      </c>
      <c r="K49" s="102">
        <f>E48*J49</f>
        <v>9.8999999999999991E-2</v>
      </c>
      <c r="L49" s="108">
        <v>4.2999999999999997E-2</v>
      </c>
      <c r="M49" s="104">
        <f t="shared" si="19"/>
        <v>2.9212307999999998E-3</v>
      </c>
      <c r="N49" s="193"/>
      <c r="O49" s="193"/>
      <c r="P49" s="187"/>
      <c r="Q49" s="187"/>
    </row>
    <row r="50" spans="1:17" ht="18" x14ac:dyDescent="0.25">
      <c r="A50" s="195"/>
      <c r="B50" s="203"/>
      <c r="C50" s="204"/>
      <c r="D50" s="209"/>
      <c r="E50" s="210"/>
      <c r="F50" s="210"/>
      <c r="G50" s="210"/>
      <c r="H50" s="132" t="s">
        <v>43</v>
      </c>
      <c r="I50" s="132" t="s">
        <v>123</v>
      </c>
      <c r="J50" s="152">
        <v>2.64</v>
      </c>
      <c r="K50" s="102">
        <f>E48*J50</f>
        <v>4.3559999999999999</v>
      </c>
      <c r="L50" s="103">
        <v>3.5</v>
      </c>
      <c r="M50" s="104">
        <f t="shared" si="19"/>
        <v>10.4620824</v>
      </c>
      <c r="N50" s="193"/>
      <c r="O50" s="193"/>
      <c r="P50" s="187"/>
      <c r="Q50" s="187"/>
    </row>
    <row r="51" spans="1:17" ht="18" x14ac:dyDescent="0.25">
      <c r="A51" s="195"/>
      <c r="B51" s="203"/>
      <c r="C51" s="204"/>
      <c r="D51" s="209"/>
      <c r="E51" s="210"/>
      <c r="F51" s="210"/>
      <c r="G51" s="210"/>
      <c r="H51" s="132" t="s">
        <v>44</v>
      </c>
      <c r="I51" s="132" t="s">
        <v>124</v>
      </c>
      <c r="J51" s="152">
        <v>0.06</v>
      </c>
      <c r="K51" s="102">
        <f>E48*J51</f>
        <v>9.8999999999999991E-2</v>
      </c>
      <c r="L51" s="103">
        <v>125</v>
      </c>
      <c r="M51" s="104">
        <f t="shared" si="19"/>
        <v>8.491950000000001</v>
      </c>
      <c r="N51" s="193"/>
      <c r="O51" s="193"/>
      <c r="P51" s="187"/>
      <c r="Q51" s="187"/>
    </row>
    <row r="52" spans="1:17" ht="30" x14ac:dyDescent="0.25">
      <c r="A52" s="131">
        <v>3</v>
      </c>
      <c r="B52" s="132" t="s">
        <v>200</v>
      </c>
      <c r="C52" s="164" t="s">
        <v>159</v>
      </c>
      <c r="D52" s="140" t="s">
        <v>41</v>
      </c>
      <c r="E52" s="154">
        <v>1.6</v>
      </c>
      <c r="F52" s="154">
        <f>6.96*1.1</f>
        <v>7.6560000000000006</v>
      </c>
      <c r="G52" s="154">
        <f>5.08*1.1</f>
        <v>5.588000000000001</v>
      </c>
      <c r="H52" s="144" t="s">
        <v>125</v>
      </c>
      <c r="I52" s="144" t="s">
        <v>30</v>
      </c>
      <c r="J52" s="146">
        <v>0.157</v>
      </c>
      <c r="K52" s="102">
        <f t="shared" ref="K52:K57" si="23">E52*J52</f>
        <v>0.25120000000000003</v>
      </c>
      <c r="L52" s="101">
        <v>27.5</v>
      </c>
      <c r="M52" s="104">
        <f t="shared" si="19"/>
        <v>4.8885325499999999</v>
      </c>
      <c r="N52" s="101">
        <f t="shared" ref="N52:N56" si="24">F52*2.42527</f>
        <v>18.567867119999999</v>
      </c>
      <c r="O52" s="101">
        <f t="shared" ref="O52:O56" si="25">G52*3.00227</f>
        <v>16.776684760000006</v>
      </c>
      <c r="P52" s="104">
        <f t="shared" ref="P52:P56" si="26">SUM(M52:M52,N52,O52)</f>
        <v>40.233084430000005</v>
      </c>
      <c r="Q52" s="104">
        <f t="shared" ref="Q52:Q60" si="27">E52*P52</f>
        <v>64.372935088000006</v>
      </c>
    </row>
    <row r="53" spans="1:17" x14ac:dyDescent="0.25">
      <c r="A53" s="131">
        <v>4</v>
      </c>
      <c r="B53" s="132" t="s">
        <v>34</v>
      </c>
      <c r="C53" s="164" t="s">
        <v>160</v>
      </c>
      <c r="D53" s="140" t="s">
        <v>32</v>
      </c>
      <c r="E53" s="105">
        <v>2</v>
      </c>
      <c r="F53" s="154">
        <v>0</v>
      </c>
      <c r="G53" s="154">
        <v>0</v>
      </c>
      <c r="H53" s="144" t="s">
        <v>98</v>
      </c>
      <c r="I53" s="144" t="s">
        <v>32</v>
      </c>
      <c r="J53" s="146">
        <v>1</v>
      </c>
      <c r="K53" s="102">
        <f t="shared" si="23"/>
        <v>2</v>
      </c>
      <c r="L53" s="101">
        <v>20</v>
      </c>
      <c r="M53" s="104">
        <f t="shared" si="19"/>
        <v>22.645200000000003</v>
      </c>
      <c r="N53" s="101">
        <f t="shared" si="24"/>
        <v>0</v>
      </c>
      <c r="O53" s="101">
        <f t="shared" si="25"/>
        <v>0</v>
      </c>
      <c r="P53" s="104">
        <f t="shared" si="26"/>
        <v>22.645200000000003</v>
      </c>
      <c r="Q53" s="104">
        <f t="shared" si="27"/>
        <v>45.290400000000005</v>
      </c>
    </row>
    <row r="54" spans="1:17" x14ac:dyDescent="0.25">
      <c r="A54" s="131">
        <v>5</v>
      </c>
      <c r="B54" s="132" t="s">
        <v>34</v>
      </c>
      <c r="C54" s="164" t="s">
        <v>161</v>
      </c>
      <c r="D54" s="140" t="s">
        <v>32</v>
      </c>
      <c r="E54" s="105">
        <v>4</v>
      </c>
      <c r="F54" s="101">
        <v>0</v>
      </c>
      <c r="G54" s="101">
        <v>0</v>
      </c>
      <c r="H54" s="144" t="s">
        <v>99</v>
      </c>
      <c r="I54" s="144" t="s">
        <v>32</v>
      </c>
      <c r="J54" s="146">
        <v>1</v>
      </c>
      <c r="K54" s="102">
        <f t="shared" si="23"/>
        <v>4</v>
      </c>
      <c r="L54" s="103">
        <v>21</v>
      </c>
      <c r="M54" s="104">
        <f t="shared" si="19"/>
        <v>23.777460000000001</v>
      </c>
      <c r="N54" s="101">
        <f t="shared" si="24"/>
        <v>0</v>
      </c>
      <c r="O54" s="101">
        <f t="shared" si="25"/>
        <v>0</v>
      </c>
      <c r="P54" s="104">
        <f t="shared" si="26"/>
        <v>23.777460000000001</v>
      </c>
      <c r="Q54" s="104">
        <f t="shared" si="27"/>
        <v>95.109840000000005</v>
      </c>
    </row>
    <row r="55" spans="1:17" ht="30" x14ac:dyDescent="0.25">
      <c r="A55" s="131">
        <v>6</v>
      </c>
      <c r="B55" s="132" t="s">
        <v>34</v>
      </c>
      <c r="C55" s="164" t="s">
        <v>162</v>
      </c>
      <c r="D55" s="140" t="s">
        <v>32</v>
      </c>
      <c r="E55" s="105">
        <v>2</v>
      </c>
      <c r="F55" s="101">
        <v>0</v>
      </c>
      <c r="G55" s="101">
        <v>0</v>
      </c>
      <c r="H55" s="144" t="s">
        <v>101</v>
      </c>
      <c r="I55" s="144" t="s">
        <v>32</v>
      </c>
      <c r="J55" s="146">
        <v>1</v>
      </c>
      <c r="K55" s="102">
        <f t="shared" si="23"/>
        <v>2</v>
      </c>
      <c r="L55" s="101">
        <v>83</v>
      </c>
      <c r="M55" s="104">
        <f t="shared" si="19"/>
        <v>93.977580000000003</v>
      </c>
      <c r="N55" s="101">
        <f t="shared" si="24"/>
        <v>0</v>
      </c>
      <c r="O55" s="101">
        <f t="shared" si="25"/>
        <v>0</v>
      </c>
      <c r="P55" s="104">
        <f t="shared" si="26"/>
        <v>93.977580000000003</v>
      </c>
      <c r="Q55" s="104">
        <f t="shared" si="27"/>
        <v>187.95516000000001</v>
      </c>
    </row>
    <row r="56" spans="1:17" x14ac:dyDescent="0.25">
      <c r="A56" s="123">
        <v>7</v>
      </c>
      <c r="B56" s="132" t="s">
        <v>34</v>
      </c>
      <c r="C56" s="160" t="s">
        <v>137</v>
      </c>
      <c r="D56" s="117" t="s">
        <v>35</v>
      </c>
      <c r="E56" s="152">
        <v>30.4</v>
      </c>
      <c r="F56" s="101">
        <v>0</v>
      </c>
      <c r="G56" s="101">
        <v>0</v>
      </c>
      <c r="H56" s="112" t="s">
        <v>100</v>
      </c>
      <c r="I56" s="113" t="s">
        <v>35</v>
      </c>
      <c r="J56" s="97">
        <v>1</v>
      </c>
      <c r="K56" s="102">
        <f t="shared" si="23"/>
        <v>30.4</v>
      </c>
      <c r="L56" s="108">
        <v>0.47899999999999998</v>
      </c>
      <c r="M56" s="104">
        <f t="shared" si="19"/>
        <v>0.54235253999999999</v>
      </c>
      <c r="N56" s="101">
        <f t="shared" si="24"/>
        <v>0</v>
      </c>
      <c r="O56" s="101">
        <f t="shared" si="25"/>
        <v>0</v>
      </c>
      <c r="P56" s="104">
        <f t="shared" si="26"/>
        <v>0.54235253999999999</v>
      </c>
      <c r="Q56" s="104">
        <f t="shared" si="27"/>
        <v>16.487517216000001</v>
      </c>
    </row>
    <row r="57" spans="1:17" ht="30" x14ac:dyDescent="0.25">
      <c r="A57" s="194">
        <v>8</v>
      </c>
      <c r="B57" s="202" t="s">
        <v>138</v>
      </c>
      <c r="C57" s="196" t="s">
        <v>139</v>
      </c>
      <c r="D57" s="197" t="s">
        <v>35</v>
      </c>
      <c r="E57" s="208">
        <v>22</v>
      </c>
      <c r="F57" s="211">
        <f>13.8/1000</f>
        <v>1.3800000000000002E-2</v>
      </c>
      <c r="G57" s="211">
        <f>32.1/1000</f>
        <v>3.2100000000000004E-2</v>
      </c>
      <c r="H57" s="113" t="s">
        <v>140</v>
      </c>
      <c r="I57" s="113" t="s">
        <v>35</v>
      </c>
      <c r="J57" s="114">
        <v>1</v>
      </c>
      <c r="K57" s="102">
        <f t="shared" si="23"/>
        <v>22</v>
      </c>
      <c r="L57" s="108">
        <v>0.47899999999999998</v>
      </c>
      <c r="M57" s="104">
        <f t="shared" si="19"/>
        <v>0.54235253999999999</v>
      </c>
      <c r="N57" s="193">
        <f>F57*2.42527</f>
        <v>3.3468726000000004E-2</v>
      </c>
      <c r="O57" s="193">
        <f>G57*3.00227</f>
        <v>9.6372867000000015E-2</v>
      </c>
      <c r="P57" s="193">
        <f>SUM(M57:M59,N57,O57)</f>
        <v>0.69054580308000013</v>
      </c>
      <c r="Q57" s="193">
        <f t="shared" si="27"/>
        <v>15.192007667760002</v>
      </c>
    </row>
    <row r="58" spans="1:17" x14ac:dyDescent="0.25">
      <c r="A58" s="194"/>
      <c r="B58" s="202"/>
      <c r="C58" s="196"/>
      <c r="D58" s="197"/>
      <c r="E58" s="208"/>
      <c r="F58" s="211"/>
      <c r="G58" s="211"/>
      <c r="H58" s="113" t="s">
        <v>141</v>
      </c>
      <c r="I58" s="113" t="s">
        <v>35</v>
      </c>
      <c r="J58" s="158">
        <f>2.4/1000</f>
        <v>2.3999999999999998E-3</v>
      </c>
      <c r="K58" s="102">
        <f>E57*J58</f>
        <v>5.2799999999999993E-2</v>
      </c>
      <c r="L58" s="101">
        <v>1.17</v>
      </c>
      <c r="M58" s="104">
        <f t="shared" si="19"/>
        <v>3.1793860799999999E-3</v>
      </c>
      <c r="N58" s="193"/>
      <c r="O58" s="193"/>
      <c r="P58" s="193"/>
      <c r="Q58" s="193"/>
    </row>
    <row r="59" spans="1:17" x14ac:dyDescent="0.25">
      <c r="A59" s="194"/>
      <c r="B59" s="202"/>
      <c r="C59" s="196"/>
      <c r="D59" s="197"/>
      <c r="E59" s="208"/>
      <c r="F59" s="211"/>
      <c r="G59" s="211"/>
      <c r="H59" s="113" t="s">
        <v>142</v>
      </c>
      <c r="I59" s="113" t="s">
        <v>35</v>
      </c>
      <c r="J59" s="158">
        <f>13.4/1000</f>
        <v>1.34E-2</v>
      </c>
      <c r="K59" s="102">
        <f>E57*J59</f>
        <v>0.29480000000000001</v>
      </c>
      <c r="L59" s="101">
        <v>1</v>
      </c>
      <c r="M59" s="104">
        <f t="shared" si="19"/>
        <v>1.5172284000000001E-2</v>
      </c>
      <c r="N59" s="193"/>
      <c r="O59" s="193"/>
      <c r="P59" s="193"/>
      <c r="Q59" s="193"/>
    </row>
    <row r="60" spans="1:17" x14ac:dyDescent="0.25">
      <c r="A60" s="194">
        <v>9</v>
      </c>
      <c r="B60" s="195" t="s">
        <v>147</v>
      </c>
      <c r="C60" s="199" t="s">
        <v>116</v>
      </c>
      <c r="D60" s="200" t="s">
        <v>89</v>
      </c>
      <c r="E60" s="201">
        <v>0.52</v>
      </c>
      <c r="F60" s="195">
        <f>2.75</f>
        <v>2.75</v>
      </c>
      <c r="G60" s="193">
        <v>0</v>
      </c>
      <c r="H60" s="115" t="s">
        <v>38</v>
      </c>
      <c r="I60" s="115" t="s">
        <v>35</v>
      </c>
      <c r="J60" s="115">
        <v>2</v>
      </c>
      <c r="K60" s="102">
        <f>E60*J60</f>
        <v>1.04</v>
      </c>
      <c r="L60" s="101">
        <f>1.05/0.95</f>
        <v>1.1052631578947369</v>
      </c>
      <c r="M60" s="104">
        <f t="shared" si="19"/>
        <v>2.5028905263157899</v>
      </c>
      <c r="N60" s="193">
        <f>F60*2.42527</f>
        <v>6.6694924999999996</v>
      </c>
      <c r="O60" s="193">
        <f>G60*3.00227</f>
        <v>0</v>
      </c>
      <c r="P60" s="193">
        <f>SUM(M60:M61,N60,O60)</f>
        <v>14.833683026315789</v>
      </c>
      <c r="Q60" s="193">
        <f t="shared" si="27"/>
        <v>7.7135151736842102</v>
      </c>
    </row>
    <row r="61" spans="1:17" ht="30" x14ac:dyDescent="0.25">
      <c r="A61" s="194"/>
      <c r="B61" s="195"/>
      <c r="C61" s="199"/>
      <c r="D61" s="200"/>
      <c r="E61" s="201"/>
      <c r="F61" s="195"/>
      <c r="G61" s="193"/>
      <c r="H61" s="116" t="s">
        <v>148</v>
      </c>
      <c r="I61" s="115" t="s">
        <v>35</v>
      </c>
      <c r="J61" s="115">
        <v>4</v>
      </c>
      <c r="K61" s="102">
        <f>E60*J61</f>
        <v>2.08</v>
      </c>
      <c r="L61" s="101">
        <v>1.25</v>
      </c>
      <c r="M61" s="104">
        <f t="shared" si="19"/>
        <v>5.6613000000000007</v>
      </c>
      <c r="N61" s="193"/>
      <c r="O61" s="193"/>
      <c r="P61" s="193"/>
      <c r="Q61" s="193"/>
    </row>
    <row r="62" spans="1:17" ht="45" x14ac:dyDescent="0.25">
      <c r="A62" s="131">
        <v>10</v>
      </c>
      <c r="B62" s="157" t="s">
        <v>36</v>
      </c>
      <c r="C62" s="159" t="s">
        <v>103</v>
      </c>
      <c r="D62" s="140" t="s">
        <v>102</v>
      </c>
      <c r="E62" s="152">
        <v>15</v>
      </c>
      <c r="F62" s="147">
        <f>14.5/100</f>
        <v>0.14499999999999999</v>
      </c>
      <c r="G62" s="147">
        <f>1.5/100</f>
        <v>1.4999999999999999E-2</v>
      </c>
      <c r="H62" s="148" t="s">
        <v>37</v>
      </c>
      <c r="I62" s="115" t="s">
        <v>35</v>
      </c>
      <c r="J62" s="103">
        <v>2.4</v>
      </c>
      <c r="K62" s="109">
        <f>E62*J62</f>
        <v>36</v>
      </c>
      <c r="L62" s="101">
        <v>0.16500000000000001</v>
      </c>
      <c r="M62" s="104">
        <f t="shared" si="19"/>
        <v>0.44837496000000004</v>
      </c>
      <c r="N62" s="101">
        <f t="shared" ref="N62" si="28">F62*2.42527</f>
        <v>0.35166414999999995</v>
      </c>
      <c r="O62" s="101">
        <f t="shared" ref="O62" si="29">G62*3.00227</f>
        <v>4.5034049999999999E-2</v>
      </c>
      <c r="P62" s="104">
        <f t="shared" ref="P62" si="30">SUM(M62:M62,N62,O62)</f>
        <v>0.84507315999999999</v>
      </c>
      <c r="Q62" s="104">
        <f t="shared" ref="Q62" si="31">E62*P62</f>
        <v>12.6760974</v>
      </c>
    </row>
    <row r="63" spans="1:17" x14ac:dyDescent="0.25">
      <c r="A63" s="117"/>
      <c r="B63" s="118"/>
      <c r="C63" s="119" t="s">
        <v>33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1">
        <f>SUM(Q20:Q62)</f>
        <v>6317.8145743332443</v>
      </c>
    </row>
    <row r="64" spans="1:17" x14ac:dyDescent="0.25">
      <c r="A64" s="117"/>
      <c r="B64" s="118"/>
      <c r="C64" s="119" t="s">
        <v>110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1">
        <f>+Q63*0.133</f>
        <v>840.26933838632158</v>
      </c>
    </row>
    <row r="65" spans="1:17" x14ac:dyDescent="0.25">
      <c r="A65" s="117"/>
      <c r="B65" s="118"/>
      <c r="C65" s="122" t="s">
        <v>109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1">
        <f>SUM(Q63:Q64)</f>
        <v>7158.0839127195659</v>
      </c>
    </row>
    <row r="66" spans="1:17" x14ac:dyDescent="0.25">
      <c r="A66" s="117"/>
      <c r="B66" s="118"/>
      <c r="C66" s="122" t="s">
        <v>111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1">
        <f>+Q65*0.11</f>
        <v>787.38923039915221</v>
      </c>
    </row>
    <row r="67" spans="1:17" x14ac:dyDescent="0.25">
      <c r="A67" s="117"/>
      <c r="B67" s="118"/>
      <c r="C67" s="122" t="s">
        <v>109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1">
        <f>SUM(Q65:Q66)</f>
        <v>7945.4731431187183</v>
      </c>
    </row>
    <row r="70" spans="1:17" x14ac:dyDescent="0.25">
      <c r="C70" s="4" t="s">
        <v>39</v>
      </c>
      <c r="D70" s="3"/>
      <c r="F70" s="3" t="s">
        <v>149</v>
      </c>
    </row>
  </sheetData>
  <mergeCells count="76">
    <mergeCell ref="N57:N59"/>
    <mergeCell ref="O57:O59"/>
    <mergeCell ref="P57:P59"/>
    <mergeCell ref="Q57:Q59"/>
    <mergeCell ref="O41:O42"/>
    <mergeCell ref="P41:P42"/>
    <mergeCell ref="Q41:Q42"/>
    <mergeCell ref="N48:N51"/>
    <mergeCell ref="O48:O51"/>
    <mergeCell ref="P48:P51"/>
    <mergeCell ref="Q48:Q51"/>
    <mergeCell ref="N41:N42"/>
    <mergeCell ref="G41:G42"/>
    <mergeCell ref="A57:A59"/>
    <mergeCell ref="B57:B59"/>
    <mergeCell ref="C57:C59"/>
    <mergeCell ref="D57:D59"/>
    <mergeCell ref="E57:E59"/>
    <mergeCell ref="G48:G51"/>
    <mergeCell ref="A46:D46"/>
    <mergeCell ref="A48:A51"/>
    <mergeCell ref="B48:B51"/>
    <mergeCell ref="C48:C51"/>
    <mergeCell ref="D48:D51"/>
    <mergeCell ref="E48:E51"/>
    <mergeCell ref="A41:A42"/>
    <mergeCell ref="B41:B42"/>
    <mergeCell ref="C41:C42"/>
    <mergeCell ref="D41:D42"/>
    <mergeCell ref="F48:F51"/>
    <mergeCell ref="A45:D45"/>
    <mergeCell ref="E41:E42"/>
    <mergeCell ref="F41:F42"/>
    <mergeCell ref="P34:P36"/>
    <mergeCell ref="Q34:Q36"/>
    <mergeCell ref="A39:D39"/>
    <mergeCell ref="Q60:Q61"/>
    <mergeCell ref="A60:A61"/>
    <mergeCell ref="B60:B61"/>
    <mergeCell ref="C60:C61"/>
    <mergeCell ref="D60:D61"/>
    <mergeCell ref="E60:E61"/>
    <mergeCell ref="F60:F61"/>
    <mergeCell ref="G60:G61"/>
    <mergeCell ref="N60:N61"/>
    <mergeCell ref="O60:O61"/>
    <mergeCell ref="P60:P61"/>
    <mergeCell ref="F57:F59"/>
    <mergeCell ref="G57:G59"/>
    <mergeCell ref="E34:E36"/>
    <mergeCell ref="F34:F36"/>
    <mergeCell ref="G34:G36"/>
    <mergeCell ref="N34:N36"/>
    <mergeCell ref="O34:O36"/>
    <mergeCell ref="A18:D18"/>
    <mergeCell ref="A19:D19"/>
    <mergeCell ref="A34:A36"/>
    <mergeCell ref="B34:B36"/>
    <mergeCell ref="C34:C36"/>
    <mergeCell ref="D34:D36"/>
    <mergeCell ref="O8:P8"/>
    <mergeCell ref="A15:A16"/>
    <mergeCell ref="B15:B16"/>
    <mergeCell ref="C15:C16"/>
    <mergeCell ref="D15:D16"/>
    <mergeCell ref="E15:E16"/>
    <mergeCell ref="F15:G15"/>
    <mergeCell ref="H15:H16"/>
    <mergeCell ref="I15:L15"/>
    <mergeCell ref="M15:O15"/>
    <mergeCell ref="P15:Q15"/>
    <mergeCell ref="A7:Q7"/>
    <mergeCell ref="C1:O1"/>
    <mergeCell ref="D3:K3"/>
    <mergeCell ref="D5:K5"/>
    <mergeCell ref="A6:Q6"/>
  </mergeCells>
  <phoneticPr fontId="12" type="noConversion"/>
  <printOptions horizontalCentered="1"/>
  <pageMargins left="0.23622047244094499" right="0.15748031496063" top="0.44" bottom="0.26" header="0.38" footer="0.2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tabSelected="1"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4" bestFit="1" customWidth="1"/>
    <col min="2" max="2" width="56.28515625" customWidth="1"/>
    <col min="3" max="3" width="6" customWidth="1"/>
    <col min="4" max="4" width="8.42578125" bestFit="1" customWidth="1"/>
    <col min="5" max="5" width="9.7109375" customWidth="1"/>
    <col min="6" max="6" width="12.42578125" bestFit="1" customWidth="1"/>
    <col min="7" max="7" width="8.42578125" style="60" bestFit="1" customWidth="1"/>
    <col min="8" max="8" width="10.140625" bestFit="1" customWidth="1"/>
    <col min="9" max="9" width="15.5703125" customWidth="1"/>
    <col min="11" max="11" width="16.42578125" customWidth="1"/>
  </cols>
  <sheetData>
    <row r="1" spans="1:9" ht="36.75" customHeight="1" x14ac:dyDescent="0.25">
      <c r="A1" s="223" t="s">
        <v>273</v>
      </c>
      <c r="B1" s="223"/>
      <c r="C1" s="223"/>
      <c r="D1" s="223"/>
      <c r="E1" s="223"/>
      <c r="F1" s="223"/>
      <c r="G1" s="223"/>
    </row>
    <row r="3" spans="1:9" ht="18" x14ac:dyDescent="0.25">
      <c r="B3" s="224" t="s">
        <v>87</v>
      </c>
      <c r="C3" s="224"/>
      <c r="D3" s="224"/>
      <c r="E3" s="224"/>
      <c r="F3" s="224"/>
      <c r="I3" s="50"/>
    </row>
    <row r="4" spans="1:9" x14ac:dyDescent="0.25">
      <c r="F4" s="45"/>
      <c r="I4" s="52">
        <f>1.133*1.11*1.012*1.0221</f>
        <v>1.3008487064760001</v>
      </c>
    </row>
    <row r="5" spans="1:9" ht="69" customHeight="1" x14ac:dyDescent="0.25">
      <c r="A5" s="133" t="s">
        <v>80</v>
      </c>
      <c r="B5" s="133" t="s">
        <v>81</v>
      </c>
      <c r="C5" s="133" t="s">
        <v>82</v>
      </c>
      <c r="D5" s="133" t="s">
        <v>83</v>
      </c>
      <c r="E5" s="133" t="s">
        <v>84</v>
      </c>
      <c r="F5" s="133" t="s">
        <v>85</v>
      </c>
      <c r="G5" s="133" t="s">
        <v>112</v>
      </c>
    </row>
    <row r="6" spans="1:9" x14ac:dyDescent="0.25">
      <c r="A6" s="132">
        <v>1</v>
      </c>
      <c r="B6" s="134">
        <v>2</v>
      </c>
      <c r="C6" s="134">
        <v>3</v>
      </c>
      <c r="D6" s="134">
        <v>4</v>
      </c>
      <c r="E6" s="134">
        <v>5</v>
      </c>
      <c r="F6" s="134">
        <v>6</v>
      </c>
      <c r="G6" s="134">
        <v>7</v>
      </c>
    </row>
    <row r="7" spans="1:9" ht="26.25" customHeight="1" x14ac:dyDescent="0.25">
      <c r="A7" s="205" t="s">
        <v>190</v>
      </c>
      <c r="B7" s="205"/>
      <c r="C7" s="205"/>
      <c r="D7" s="100"/>
      <c r="E7" s="135"/>
      <c r="F7" s="135"/>
      <c r="G7" s="136"/>
    </row>
    <row r="8" spans="1:9" ht="17.25" customHeight="1" x14ac:dyDescent="0.25">
      <c r="A8" s="191" t="s">
        <v>191</v>
      </c>
      <c r="B8" s="191"/>
      <c r="C8" s="191"/>
      <c r="D8" s="105"/>
      <c r="E8" s="135"/>
      <c r="F8" s="135"/>
      <c r="G8" s="136"/>
    </row>
    <row r="9" spans="1:9" x14ac:dyDescent="0.25">
      <c r="A9" s="131">
        <v>1</v>
      </c>
      <c r="B9" s="159" t="s">
        <v>113</v>
      </c>
      <c r="C9" s="140" t="s">
        <v>40</v>
      </c>
      <c r="D9" s="105">
        <v>341</v>
      </c>
      <c r="E9" s="135">
        <f>+'1-1'!P20*ԾԱՎԱԼ!$I$4</f>
        <v>0.42928007313708005</v>
      </c>
      <c r="F9" s="135">
        <f t="shared" ref="F9:F193" si="0">+E9*D9</f>
        <v>146.38450493974429</v>
      </c>
      <c r="G9" s="136"/>
    </row>
    <row r="10" spans="1:9" ht="30" x14ac:dyDescent="0.25">
      <c r="A10" s="131">
        <v>2</v>
      </c>
      <c r="B10" s="160" t="s">
        <v>174</v>
      </c>
      <c r="C10" s="117" t="s">
        <v>30</v>
      </c>
      <c r="D10" s="152">
        <v>25</v>
      </c>
      <c r="E10" s="135">
        <f>+'1-1'!P21*ԾԱՎԱԼ!$I$4</f>
        <v>6.2346530057270408</v>
      </c>
      <c r="F10" s="135">
        <f t="shared" si="0"/>
        <v>155.86632514317603</v>
      </c>
      <c r="G10" s="136"/>
    </row>
    <row r="11" spans="1:9" ht="18" x14ac:dyDescent="0.25">
      <c r="A11" s="131">
        <v>3</v>
      </c>
      <c r="B11" s="160" t="s">
        <v>176</v>
      </c>
      <c r="C11" s="117" t="s">
        <v>30</v>
      </c>
      <c r="D11" s="152">
        <v>25</v>
      </c>
      <c r="E11" s="135">
        <f>+'1-1'!P22*ԾԱՎԱԼ!$I$4</f>
        <v>1.0319148586568587</v>
      </c>
      <c r="F11" s="135">
        <f t="shared" si="0"/>
        <v>25.797871466421469</v>
      </c>
      <c r="G11" s="136"/>
    </row>
    <row r="12" spans="1:9" ht="30" x14ac:dyDescent="0.25">
      <c r="A12" s="131">
        <v>4</v>
      </c>
      <c r="B12" s="160" t="s">
        <v>187</v>
      </c>
      <c r="C12" s="117" t="s">
        <v>30</v>
      </c>
      <c r="D12" s="152">
        <v>50</v>
      </c>
      <c r="E12" s="135">
        <f>+'1-1'!P23*ԾԱՎԱԼ!$I$4</f>
        <v>2.8173340427230587</v>
      </c>
      <c r="F12" s="135">
        <f t="shared" si="0"/>
        <v>140.86670213615292</v>
      </c>
      <c r="G12" s="136"/>
    </row>
    <row r="13" spans="1:9" ht="30" x14ac:dyDescent="0.25">
      <c r="A13" s="131">
        <v>5</v>
      </c>
      <c r="B13" s="160" t="s">
        <v>178</v>
      </c>
      <c r="C13" s="117" t="s">
        <v>89</v>
      </c>
      <c r="D13" s="152">
        <v>95</v>
      </c>
      <c r="E13" s="135">
        <f>+'1-1'!P24*ԾԱՎԱԼ!$I$4</f>
        <v>3.5149491413925311</v>
      </c>
      <c r="F13" s="135">
        <f t="shared" si="0"/>
        <v>333.92016843229044</v>
      </c>
      <c r="G13" s="136"/>
    </row>
    <row r="14" spans="1:9" ht="30" x14ac:dyDescent="0.25">
      <c r="A14" s="131">
        <v>6</v>
      </c>
      <c r="B14" s="161" t="s">
        <v>154</v>
      </c>
      <c r="C14" s="140" t="s">
        <v>30</v>
      </c>
      <c r="D14" s="105">
        <v>107</v>
      </c>
      <c r="E14" s="135">
        <f>+'1-1'!P25*ԾԱՎԱԼ!$I$4</f>
        <v>16.449697311039223</v>
      </c>
      <c r="F14" s="135">
        <f t="shared" si="0"/>
        <v>1760.1176122811969</v>
      </c>
      <c r="G14" s="136"/>
    </row>
    <row r="15" spans="1:9" ht="30" x14ac:dyDescent="0.25">
      <c r="A15" s="131">
        <v>7</v>
      </c>
      <c r="B15" s="161" t="s">
        <v>155</v>
      </c>
      <c r="C15" s="140" t="s">
        <v>30</v>
      </c>
      <c r="D15" s="105">
        <v>107</v>
      </c>
      <c r="E15" s="135">
        <f>+'1-1'!P26*ԾԱՎԱԼ!$I$4</f>
        <v>3.5587377381764953</v>
      </c>
      <c r="F15" s="135">
        <f t="shared" si="0"/>
        <v>380.784937984885</v>
      </c>
      <c r="G15" s="136"/>
    </row>
    <row r="16" spans="1:9" ht="30" x14ac:dyDescent="0.25">
      <c r="A16" s="131">
        <v>8</v>
      </c>
      <c r="B16" s="160" t="s">
        <v>180</v>
      </c>
      <c r="C16" s="117" t="s">
        <v>89</v>
      </c>
      <c r="D16" s="152">
        <v>256.8</v>
      </c>
      <c r="E16" s="135">
        <f>+'1-1'!P27*ԾԱՎԱԼ!$I$4</f>
        <v>3.5149491413925311</v>
      </c>
      <c r="F16" s="135">
        <f t="shared" si="0"/>
        <v>902.63893950960198</v>
      </c>
      <c r="G16" s="136"/>
    </row>
    <row r="17" spans="1:11" ht="30" x14ac:dyDescent="0.25">
      <c r="A17" s="131">
        <v>9</v>
      </c>
      <c r="B17" s="160" t="s">
        <v>181</v>
      </c>
      <c r="C17" s="117" t="s">
        <v>126</v>
      </c>
      <c r="D17" s="105">
        <v>127</v>
      </c>
      <c r="E17" s="135">
        <f>+'1-1'!P28*ԾԱՎԱԼ!$I$4</f>
        <v>6.7325765365856736</v>
      </c>
      <c r="F17" s="135">
        <f t="shared" si="0"/>
        <v>855.03722014638049</v>
      </c>
      <c r="G17" s="136"/>
    </row>
    <row r="18" spans="1:11" ht="30" x14ac:dyDescent="0.25">
      <c r="A18" s="131">
        <v>10</v>
      </c>
      <c r="B18" s="161" t="s">
        <v>183</v>
      </c>
      <c r="C18" s="140" t="s">
        <v>30</v>
      </c>
      <c r="D18" s="105">
        <v>127</v>
      </c>
      <c r="E18" s="135">
        <f>+'1-1'!P29*ԾԱՎԱԼ!$I$4</f>
        <v>2.9656147818137457</v>
      </c>
      <c r="F18" s="135">
        <f t="shared" si="0"/>
        <v>376.63307729034568</v>
      </c>
      <c r="G18" s="136"/>
    </row>
    <row r="19" spans="1:11" ht="30" x14ac:dyDescent="0.25">
      <c r="A19" s="131">
        <v>11</v>
      </c>
      <c r="B19" s="160" t="s">
        <v>180</v>
      </c>
      <c r="C19" s="117" t="s">
        <v>89</v>
      </c>
      <c r="D19" s="152">
        <v>254</v>
      </c>
      <c r="E19" s="135">
        <f>+'1-1'!P30*ԾԱՎԱԼ!$I$4</f>
        <v>3.5149491413925311</v>
      </c>
      <c r="F19" s="135">
        <f t="shared" si="0"/>
        <v>892.79708191370287</v>
      </c>
      <c r="G19" s="136"/>
    </row>
    <row r="20" spans="1:11" ht="30" x14ac:dyDescent="0.25">
      <c r="A20" s="131">
        <v>12</v>
      </c>
      <c r="B20" s="160" t="s">
        <v>90</v>
      </c>
      <c r="C20" s="117" t="s">
        <v>41</v>
      </c>
      <c r="D20" s="105">
        <v>10</v>
      </c>
      <c r="E20" s="135">
        <f>+'1-1'!P31*ԾԱՎԱԼ!$I$4</f>
        <v>7.9492228022674958</v>
      </c>
      <c r="F20" s="135">
        <f t="shared" si="0"/>
        <v>79.492228022674965</v>
      </c>
      <c r="G20" s="136"/>
    </row>
    <row r="21" spans="1:11" ht="30" x14ac:dyDescent="0.25">
      <c r="A21" s="131">
        <v>13</v>
      </c>
      <c r="B21" s="159" t="s">
        <v>232</v>
      </c>
      <c r="C21" s="140" t="s">
        <v>30</v>
      </c>
      <c r="D21" s="105">
        <v>186</v>
      </c>
      <c r="E21" s="135">
        <f>+'1-1'!P32*ԾԱՎԱԼ!$I$4</f>
        <v>6.7380263472795008</v>
      </c>
      <c r="F21" s="135">
        <f t="shared" si="0"/>
        <v>1253.2729005939871</v>
      </c>
      <c r="G21" s="136"/>
    </row>
    <row r="22" spans="1:11" ht="30" x14ac:dyDescent="0.25">
      <c r="A22" s="131">
        <v>14</v>
      </c>
      <c r="B22" s="159" t="s">
        <v>188</v>
      </c>
      <c r="C22" s="140" t="s">
        <v>89</v>
      </c>
      <c r="D22" s="105">
        <v>352.8</v>
      </c>
      <c r="E22" s="135">
        <f>+'1-1'!P33*ԾԱՎԱԼ!$I$4</f>
        <v>1.4828073909068729</v>
      </c>
      <c r="F22" s="135">
        <f t="shared" si="0"/>
        <v>523.13444751194481</v>
      </c>
      <c r="G22" s="136"/>
    </row>
    <row r="23" spans="1:11" ht="30" x14ac:dyDescent="0.25">
      <c r="A23" s="153">
        <v>15</v>
      </c>
      <c r="B23" s="160" t="s">
        <v>130</v>
      </c>
      <c r="C23" s="117" t="s">
        <v>102</v>
      </c>
      <c r="D23" s="162">
        <v>265</v>
      </c>
      <c r="E23" s="135">
        <f>+'1-1'!P34*ԾԱՎԱԼ!$I$4</f>
        <v>1.6975665591999518</v>
      </c>
      <c r="F23" s="135">
        <f t="shared" si="0"/>
        <v>449.85513818798722</v>
      </c>
      <c r="G23" s="136"/>
    </row>
    <row r="24" spans="1:11" ht="30" x14ac:dyDescent="0.25">
      <c r="A24" s="123">
        <v>16</v>
      </c>
      <c r="B24" s="160" t="s">
        <v>132</v>
      </c>
      <c r="C24" s="117" t="s">
        <v>102</v>
      </c>
      <c r="D24" s="163">
        <v>265</v>
      </c>
      <c r="E24" s="135">
        <f>+'1-1'!P37*ԾԱՎԱԼ!$I$4</f>
        <v>5.593325873064984</v>
      </c>
      <c r="F24" s="135">
        <f t="shared" si="0"/>
        <v>1482.2313563622208</v>
      </c>
      <c r="G24" s="136"/>
      <c r="K24">
        <f>I24*1.2</f>
        <v>0</v>
      </c>
    </row>
    <row r="25" spans="1:11" ht="30" x14ac:dyDescent="0.25">
      <c r="A25" s="123">
        <v>17</v>
      </c>
      <c r="B25" s="160" t="s">
        <v>135</v>
      </c>
      <c r="C25" s="117" t="s">
        <v>102</v>
      </c>
      <c r="D25" s="163">
        <v>265</v>
      </c>
      <c r="E25" s="135">
        <f>+'1-1'!P38*ԾԱՎԱԼ!$I$4</f>
        <v>4.1241724446272894</v>
      </c>
      <c r="F25" s="135">
        <f t="shared" si="0"/>
        <v>1092.9056978262317</v>
      </c>
      <c r="G25" s="136"/>
    </row>
    <row r="26" spans="1:11" ht="24" customHeight="1" x14ac:dyDescent="0.25">
      <c r="A26" s="191" t="s">
        <v>192</v>
      </c>
      <c r="B26" s="191"/>
      <c r="C26" s="191"/>
      <c r="D26" s="105"/>
      <c r="E26" s="135"/>
      <c r="F26" s="135"/>
      <c r="G26" s="136"/>
      <c r="K26">
        <f>I26*1.2</f>
        <v>0</v>
      </c>
    </row>
    <row r="27" spans="1:11" ht="30" x14ac:dyDescent="0.25">
      <c r="A27" s="131">
        <v>1</v>
      </c>
      <c r="B27" s="160" t="s">
        <v>146</v>
      </c>
      <c r="C27" s="117" t="s">
        <v>31</v>
      </c>
      <c r="D27" s="105">
        <v>136</v>
      </c>
      <c r="E27" s="135">
        <f>+'1-1'!P40*ԾԱՎԱԼ!$I$4</f>
        <v>8.9109256866630844</v>
      </c>
      <c r="F27" s="135">
        <f t="shared" si="0"/>
        <v>1211.8858933861795</v>
      </c>
      <c r="G27" s="136"/>
      <c r="K27">
        <f>I27*1.2</f>
        <v>0</v>
      </c>
    </row>
    <row r="28" spans="1:11" ht="22.5" customHeight="1" x14ac:dyDescent="0.25">
      <c r="A28" s="191" t="s">
        <v>193</v>
      </c>
      <c r="B28" s="191"/>
      <c r="C28" s="191"/>
      <c r="D28" s="105"/>
      <c r="E28" s="135"/>
      <c r="F28" s="135"/>
      <c r="G28" s="136"/>
    </row>
    <row r="29" spans="1:11" ht="34.5" customHeight="1" x14ac:dyDescent="0.25">
      <c r="A29" s="206" t="s">
        <v>194</v>
      </c>
      <c r="B29" s="206"/>
      <c r="C29" s="206"/>
      <c r="D29" s="124"/>
      <c r="E29" s="135"/>
      <c r="F29" s="135"/>
      <c r="G29" s="136"/>
    </row>
    <row r="30" spans="1:11" ht="30" x14ac:dyDescent="0.25">
      <c r="A30" s="131">
        <v>1</v>
      </c>
      <c r="B30" s="159" t="s">
        <v>114</v>
      </c>
      <c r="C30" s="140" t="s">
        <v>30</v>
      </c>
      <c r="D30" s="154">
        <v>3.95</v>
      </c>
      <c r="E30" s="135">
        <f>+'1-1'!P43*ԾԱՎԱԼ!$I$4</f>
        <v>40.485310426705766</v>
      </c>
      <c r="F30" s="135">
        <f t="shared" si="0"/>
        <v>159.91697618548778</v>
      </c>
      <c r="G30" s="136"/>
    </row>
    <row r="31" spans="1:11" ht="30" x14ac:dyDescent="0.25">
      <c r="A31" s="131">
        <v>2</v>
      </c>
      <c r="B31" s="159" t="s">
        <v>115</v>
      </c>
      <c r="C31" s="140" t="s">
        <v>30</v>
      </c>
      <c r="D31" s="154">
        <v>7.45</v>
      </c>
      <c r="E31" s="135">
        <f>+'1-1'!P44*ԾԱՎԱԼ!$I$4</f>
        <v>82.401036732816095</v>
      </c>
      <c r="F31" s="135">
        <f t="shared" si="0"/>
        <v>613.88772365947989</v>
      </c>
      <c r="G31" s="136"/>
    </row>
    <row r="32" spans="1:11" ht="30" x14ac:dyDescent="0.25">
      <c r="A32" s="131">
        <v>3</v>
      </c>
      <c r="B32" s="164" t="s">
        <v>195</v>
      </c>
      <c r="C32" s="140" t="s">
        <v>41</v>
      </c>
      <c r="D32" s="154">
        <v>4.2300000000000004</v>
      </c>
      <c r="E32" s="135">
        <f>+'1-1'!P48*ԾԱՎԱԼ!$I$4</f>
        <v>35.066102510903669</v>
      </c>
      <c r="F32" s="135">
        <f t="shared" si="0"/>
        <v>148.32961362112252</v>
      </c>
      <c r="G32" s="136"/>
    </row>
    <row r="33" spans="1:11" x14ac:dyDescent="0.25">
      <c r="A33" s="131">
        <v>4</v>
      </c>
      <c r="B33" s="164" t="s">
        <v>196</v>
      </c>
      <c r="C33" s="140" t="s">
        <v>32</v>
      </c>
      <c r="D33" s="105">
        <v>3</v>
      </c>
      <c r="E33" s="135">
        <f>+'1-1'!P49*ԾԱՎԱԼ!$I$4</f>
        <v>66.280453037753219</v>
      </c>
      <c r="F33" s="135">
        <f t="shared" si="0"/>
        <v>198.84135911325967</v>
      </c>
      <c r="G33" s="136"/>
    </row>
    <row r="34" spans="1:11" x14ac:dyDescent="0.25">
      <c r="A34" s="131">
        <v>5</v>
      </c>
      <c r="B34" s="164" t="s">
        <v>197</v>
      </c>
      <c r="C34" s="140" t="s">
        <v>32</v>
      </c>
      <c r="D34" s="105">
        <v>1</v>
      </c>
      <c r="E34" s="135">
        <f>+'1-1'!P50*ԾԱՎԱԼ!$I$4</f>
        <v>69.96270042873951</v>
      </c>
      <c r="F34" s="135">
        <f t="shared" si="0"/>
        <v>69.96270042873951</v>
      </c>
      <c r="G34" s="136"/>
      <c r="K34">
        <f>SUM(K24:K33)</f>
        <v>0</v>
      </c>
    </row>
    <row r="35" spans="1:11" x14ac:dyDescent="0.25">
      <c r="A35" s="131">
        <v>6</v>
      </c>
      <c r="B35" s="164" t="s">
        <v>198</v>
      </c>
      <c r="C35" s="140" t="s">
        <v>32</v>
      </c>
      <c r="D35" s="105">
        <v>1</v>
      </c>
      <c r="E35" s="135">
        <f>+'1-1'!P51*ԾԱՎԱԼ!$I$4</f>
        <v>50.07856451741354</v>
      </c>
      <c r="F35" s="135">
        <f t="shared" si="0"/>
        <v>50.07856451741354</v>
      </c>
      <c r="G35" s="136"/>
    </row>
    <row r="36" spans="1:11" ht="30" x14ac:dyDescent="0.25">
      <c r="A36" s="131">
        <v>7</v>
      </c>
      <c r="B36" s="164" t="s">
        <v>241</v>
      </c>
      <c r="C36" s="140" t="s">
        <v>32</v>
      </c>
      <c r="D36" s="105">
        <v>3</v>
      </c>
      <c r="E36" s="135">
        <f>+'1-1'!P52*ԾԱՎԱԼ!$I$4</f>
        <v>182.63947059291996</v>
      </c>
      <c r="F36" s="135">
        <f t="shared" si="0"/>
        <v>547.91841177875995</v>
      </c>
      <c r="G36" s="136"/>
    </row>
    <row r="37" spans="1:11" ht="30" x14ac:dyDescent="0.25">
      <c r="A37" s="131">
        <v>8</v>
      </c>
      <c r="B37" s="164" t="s">
        <v>159</v>
      </c>
      <c r="C37" s="140" t="s">
        <v>41</v>
      </c>
      <c r="D37" s="154">
        <v>3.92</v>
      </c>
      <c r="E37" s="135">
        <f>+'1-1'!P53*ԾԱՎԱԼ!$I$4</f>
        <v>52.337155838305208</v>
      </c>
      <c r="F37" s="135">
        <f t="shared" si="0"/>
        <v>205.16165088615642</v>
      </c>
      <c r="G37" s="136"/>
    </row>
    <row r="38" spans="1:11" x14ac:dyDescent="0.25">
      <c r="A38" s="131">
        <v>9</v>
      </c>
      <c r="B38" s="164" t="s">
        <v>160</v>
      </c>
      <c r="C38" s="140" t="s">
        <v>32</v>
      </c>
      <c r="D38" s="105">
        <v>7</v>
      </c>
      <c r="E38" s="135">
        <f>+'1-1'!P54*ԾԱՎԱԼ!$I$4</f>
        <v>29.457979127890322</v>
      </c>
      <c r="F38" s="135">
        <f t="shared" si="0"/>
        <v>206.20585389523225</v>
      </c>
      <c r="G38" s="136"/>
    </row>
    <row r="39" spans="1:11" x14ac:dyDescent="0.25">
      <c r="A39" s="131">
        <v>10</v>
      </c>
      <c r="B39" s="164" t="s">
        <v>161</v>
      </c>
      <c r="C39" s="140" t="s">
        <v>32</v>
      </c>
      <c r="D39" s="105">
        <v>6</v>
      </c>
      <c r="E39" s="135">
        <f>+'1-1'!P55*ԾԱՎԱԼ!$I$4</f>
        <v>30.930878084284835</v>
      </c>
      <c r="F39" s="135">
        <f t="shared" si="0"/>
        <v>185.585268505709</v>
      </c>
      <c r="G39" s="136"/>
    </row>
    <row r="40" spans="1:11" ht="30" x14ac:dyDescent="0.25">
      <c r="A40" s="131">
        <v>11</v>
      </c>
      <c r="B40" s="164" t="s">
        <v>162</v>
      </c>
      <c r="C40" s="140" t="s">
        <v>32</v>
      </c>
      <c r="D40" s="105">
        <v>7</v>
      </c>
      <c r="E40" s="135">
        <f>+'1-1'!P56*ԾԱՎԱԼ!$I$4</f>
        <v>122.25061338074482</v>
      </c>
      <c r="F40" s="135">
        <f t="shared" si="0"/>
        <v>855.75429366521371</v>
      </c>
      <c r="G40" s="136"/>
    </row>
    <row r="41" spans="1:11" ht="30" x14ac:dyDescent="0.25">
      <c r="A41" s="131">
        <v>12</v>
      </c>
      <c r="B41" s="160" t="s">
        <v>166</v>
      </c>
      <c r="C41" s="117" t="s">
        <v>41</v>
      </c>
      <c r="D41" s="152">
        <v>1.2</v>
      </c>
      <c r="E41" s="135">
        <f>+'1-1'!P57*ԾԱՎԱԼ!$I$4</f>
        <v>112.22574881148473</v>
      </c>
      <c r="F41" s="135">
        <f t="shared" si="0"/>
        <v>134.67089857378167</v>
      </c>
      <c r="G41" s="136"/>
    </row>
    <row r="42" spans="1:11" ht="18" x14ac:dyDescent="0.25">
      <c r="A42" s="131">
        <v>13</v>
      </c>
      <c r="B42" s="160" t="s">
        <v>170</v>
      </c>
      <c r="C42" s="140" t="s">
        <v>102</v>
      </c>
      <c r="D42" s="152">
        <v>7</v>
      </c>
      <c r="E42" s="135">
        <f>+'1-1'!P59*ԾԱՎԱԼ!$I$4</f>
        <v>2.4055124909652608</v>
      </c>
      <c r="F42" s="135">
        <f t="shared" si="0"/>
        <v>16.838587436756825</v>
      </c>
      <c r="G42" s="136"/>
    </row>
    <row r="43" spans="1:11" x14ac:dyDescent="0.25">
      <c r="A43" s="123">
        <v>14</v>
      </c>
      <c r="B43" s="160" t="s">
        <v>137</v>
      </c>
      <c r="C43" s="117" t="s">
        <v>35</v>
      </c>
      <c r="D43" s="152">
        <v>84.8</v>
      </c>
      <c r="E43" s="135">
        <f>+'1-1'!P60*ԾԱՎԱԼ!$I$4</f>
        <v>0.70551860011297307</v>
      </c>
      <c r="F43" s="135">
        <f t="shared" si="0"/>
        <v>59.827977289580112</v>
      </c>
      <c r="G43" s="136"/>
    </row>
    <row r="44" spans="1:11" x14ac:dyDescent="0.25">
      <c r="A44" s="153">
        <v>15</v>
      </c>
      <c r="B44" s="160" t="s">
        <v>139</v>
      </c>
      <c r="C44" s="117" t="s">
        <v>35</v>
      </c>
      <c r="D44" s="142">
        <v>42</v>
      </c>
      <c r="E44" s="135">
        <f>+'1-1'!P61*ԾԱՎԱԼ!$I$4</f>
        <v>0.89829561469904884</v>
      </c>
      <c r="F44" s="135">
        <f t="shared" si="0"/>
        <v>37.728415817360052</v>
      </c>
      <c r="G44" s="136"/>
    </row>
    <row r="45" spans="1:11" x14ac:dyDescent="0.25">
      <c r="A45" s="153">
        <v>16</v>
      </c>
      <c r="B45" s="165" t="s">
        <v>116</v>
      </c>
      <c r="C45" s="141" t="s">
        <v>89</v>
      </c>
      <c r="D45" s="166">
        <v>0.127</v>
      </c>
      <c r="E45" s="135">
        <f>+'1-1'!P64*ԾԱՎԱԼ!$I$4</f>
        <v>19.296377377057894</v>
      </c>
      <c r="F45" s="135">
        <f t="shared" si="0"/>
        <v>2.4506399268863523</v>
      </c>
      <c r="G45" s="136"/>
    </row>
    <row r="46" spans="1:11" ht="30" x14ac:dyDescent="0.25">
      <c r="A46" s="131">
        <v>17</v>
      </c>
      <c r="B46" s="159" t="s">
        <v>103</v>
      </c>
      <c r="C46" s="140" t="s">
        <v>102</v>
      </c>
      <c r="D46" s="152">
        <v>30</v>
      </c>
      <c r="E46" s="135">
        <f>+'1-1'!P66*ԾԱՎԱԼ!$I$4</f>
        <v>1.0993123270635858</v>
      </c>
      <c r="F46" s="135">
        <f t="shared" si="0"/>
        <v>32.979369811907574</v>
      </c>
      <c r="G46" s="136"/>
    </row>
    <row r="47" spans="1:11" ht="23.25" customHeight="1" x14ac:dyDescent="0.25">
      <c r="A47" s="191" t="s">
        <v>202</v>
      </c>
      <c r="B47" s="191"/>
      <c r="C47" s="191"/>
      <c r="D47" s="152"/>
      <c r="E47" s="135"/>
      <c r="F47" s="135"/>
      <c r="G47" s="136"/>
    </row>
    <row r="48" spans="1:11" ht="23.25" customHeight="1" x14ac:dyDescent="0.25">
      <c r="A48" s="191" t="s">
        <v>203</v>
      </c>
      <c r="B48" s="191"/>
      <c r="C48" s="191"/>
      <c r="D48" s="152"/>
      <c r="E48" s="135"/>
      <c r="F48" s="135"/>
      <c r="G48" s="136"/>
    </row>
    <row r="49" spans="1:7" ht="30" x14ac:dyDescent="0.25">
      <c r="A49" s="131">
        <v>1</v>
      </c>
      <c r="B49" s="160" t="s">
        <v>204</v>
      </c>
      <c r="C49" s="117" t="s">
        <v>32</v>
      </c>
      <c r="D49" s="105">
        <v>9</v>
      </c>
      <c r="E49" s="135">
        <f>+'1-1'!P69*ԾԱՎԱԼ!$I$4</f>
        <v>7.6908511684629337</v>
      </c>
      <c r="F49" s="135">
        <f t="shared" si="0"/>
        <v>69.217660516166404</v>
      </c>
      <c r="G49" s="136"/>
    </row>
    <row r="50" spans="1:7" ht="30" x14ac:dyDescent="0.25">
      <c r="A50" s="131">
        <v>2</v>
      </c>
      <c r="B50" s="160" t="s">
        <v>205</v>
      </c>
      <c r="C50" s="117" t="s">
        <v>89</v>
      </c>
      <c r="D50" s="154">
        <v>4.95</v>
      </c>
      <c r="E50" s="135">
        <f>+'1-1'!P70*ԾԱՎԱԼ!$I$4</f>
        <v>1.9527495229958507</v>
      </c>
      <c r="F50" s="135">
        <f t="shared" si="0"/>
        <v>9.6661101388294615</v>
      </c>
      <c r="G50" s="136"/>
    </row>
    <row r="51" spans="1:7" ht="30" x14ac:dyDescent="0.25">
      <c r="A51" s="131">
        <v>3</v>
      </c>
      <c r="B51" s="160" t="s">
        <v>206</v>
      </c>
      <c r="C51" s="117" t="s">
        <v>41</v>
      </c>
      <c r="D51" s="152">
        <v>7.2</v>
      </c>
      <c r="E51" s="135">
        <f>+'1-1'!P71*ԾԱՎԱԼ!$I$4</f>
        <v>30.675247004126529</v>
      </c>
      <c r="F51" s="135">
        <f t="shared" si="0"/>
        <v>220.86177842971102</v>
      </c>
      <c r="G51" s="136"/>
    </row>
    <row r="52" spans="1:7" x14ac:dyDescent="0.25">
      <c r="A52" s="131">
        <v>4</v>
      </c>
      <c r="B52" s="160" t="s">
        <v>207</v>
      </c>
      <c r="C52" s="117" t="s">
        <v>89</v>
      </c>
      <c r="D52" s="154">
        <v>12.96</v>
      </c>
      <c r="E52" s="135">
        <f>+'1-1'!P72*ԾԱՎԱԼ!$I$4</f>
        <v>3.5149491413925311</v>
      </c>
      <c r="F52" s="135">
        <f t="shared" si="0"/>
        <v>45.553740872447207</v>
      </c>
      <c r="G52" s="136"/>
    </row>
    <row r="53" spans="1:7" ht="18.75" customHeight="1" x14ac:dyDescent="0.25">
      <c r="A53" s="191" t="s">
        <v>208</v>
      </c>
      <c r="B53" s="191"/>
      <c r="C53" s="191"/>
      <c r="D53" s="152"/>
      <c r="E53" s="135"/>
      <c r="F53" s="135"/>
      <c r="G53" s="136"/>
    </row>
    <row r="54" spans="1:7" x14ac:dyDescent="0.25">
      <c r="A54" s="131">
        <v>1</v>
      </c>
      <c r="B54" s="159" t="s">
        <v>113</v>
      </c>
      <c r="C54" s="140" t="s">
        <v>40</v>
      </c>
      <c r="D54" s="105">
        <v>60</v>
      </c>
      <c r="E54" s="135">
        <f>+'1-1'!P74*ԾԱՎԱԼ!$I$4</f>
        <v>0.42928007313708005</v>
      </c>
      <c r="F54" s="135">
        <f t="shared" si="0"/>
        <v>25.756804388224804</v>
      </c>
      <c r="G54" s="136"/>
    </row>
    <row r="55" spans="1:7" ht="30" x14ac:dyDescent="0.25">
      <c r="A55" s="131">
        <v>2</v>
      </c>
      <c r="B55" s="160" t="s">
        <v>174</v>
      </c>
      <c r="C55" s="117" t="s">
        <v>30</v>
      </c>
      <c r="D55" s="152">
        <v>3.5</v>
      </c>
      <c r="E55" s="135">
        <f>+'1-1'!P75*ԾԱՎԱԼ!$I$4</f>
        <v>6.2346530057270408</v>
      </c>
      <c r="F55" s="135">
        <f t="shared" si="0"/>
        <v>21.821285520044643</v>
      </c>
      <c r="G55" s="136"/>
    </row>
    <row r="56" spans="1:7" ht="18" x14ac:dyDescent="0.25">
      <c r="A56" s="131">
        <v>3</v>
      </c>
      <c r="B56" s="160" t="s">
        <v>176</v>
      </c>
      <c r="C56" s="117" t="s">
        <v>30</v>
      </c>
      <c r="D56" s="152">
        <v>3.5</v>
      </c>
      <c r="E56" s="135">
        <f>+'1-1'!P76*ԾԱՎԱԼ!$I$4</f>
        <v>1.0319148586568587</v>
      </c>
      <c r="F56" s="135">
        <f t="shared" si="0"/>
        <v>3.6117020052990054</v>
      </c>
      <c r="G56" s="136"/>
    </row>
    <row r="57" spans="1:7" ht="30" x14ac:dyDescent="0.25">
      <c r="A57" s="131">
        <v>4</v>
      </c>
      <c r="B57" s="160" t="s">
        <v>187</v>
      </c>
      <c r="C57" s="117" t="s">
        <v>30</v>
      </c>
      <c r="D57" s="152">
        <v>7</v>
      </c>
      <c r="E57" s="135">
        <f>+'1-1'!P77*ԾԱՎԱԼ!$I$4</f>
        <v>2.8173340427230587</v>
      </c>
      <c r="F57" s="135">
        <f t="shared" si="0"/>
        <v>19.721338299061411</v>
      </c>
      <c r="G57" s="136"/>
    </row>
    <row r="58" spans="1:7" ht="30" x14ac:dyDescent="0.25">
      <c r="A58" s="131">
        <v>5</v>
      </c>
      <c r="B58" s="160" t="s">
        <v>178</v>
      </c>
      <c r="C58" s="117" t="s">
        <v>89</v>
      </c>
      <c r="D58" s="152">
        <v>13.3</v>
      </c>
      <c r="E58" s="135">
        <f>+'1-1'!P78*ԾԱՎԱԼ!$I$4</f>
        <v>3.5149491413925311</v>
      </c>
      <c r="F58" s="135">
        <f t="shared" si="0"/>
        <v>46.748823580520664</v>
      </c>
      <c r="G58" s="136"/>
    </row>
    <row r="59" spans="1:7" ht="30" x14ac:dyDescent="0.25">
      <c r="A59" s="131">
        <v>6</v>
      </c>
      <c r="B59" s="161" t="s">
        <v>154</v>
      </c>
      <c r="C59" s="140" t="s">
        <v>30</v>
      </c>
      <c r="D59" s="105">
        <v>5</v>
      </c>
      <c r="E59" s="135">
        <f>+'1-1'!P79*ԾԱՎԱԼ!$I$4</f>
        <v>16.449697311039223</v>
      </c>
      <c r="F59" s="135">
        <f t="shared" si="0"/>
        <v>82.248486555196109</v>
      </c>
      <c r="G59" s="136"/>
    </row>
    <row r="60" spans="1:7" ht="30" x14ac:dyDescent="0.25">
      <c r="A60" s="131">
        <v>7</v>
      </c>
      <c r="B60" s="161" t="s">
        <v>155</v>
      </c>
      <c r="C60" s="140" t="s">
        <v>30</v>
      </c>
      <c r="D60" s="105">
        <v>5</v>
      </c>
      <c r="E60" s="135">
        <f>+'1-1'!P80*ԾԱՎԱԼ!$I$4</f>
        <v>3.5587377381764953</v>
      </c>
      <c r="F60" s="135">
        <f t="shared" si="0"/>
        <v>17.793688690882476</v>
      </c>
      <c r="G60" s="136"/>
    </row>
    <row r="61" spans="1:7" ht="30" x14ac:dyDescent="0.25">
      <c r="A61" s="131">
        <v>8</v>
      </c>
      <c r="B61" s="160" t="s">
        <v>180</v>
      </c>
      <c r="C61" s="117" t="s">
        <v>89</v>
      </c>
      <c r="D61" s="152">
        <v>12</v>
      </c>
      <c r="E61" s="135">
        <f>+'1-1'!P81*ԾԱՎԱԼ!$I$4</f>
        <v>3.5149491413925311</v>
      </c>
      <c r="F61" s="135">
        <f t="shared" si="0"/>
        <v>42.179389696710373</v>
      </c>
      <c r="G61" s="136"/>
    </row>
    <row r="62" spans="1:7" ht="30" x14ac:dyDescent="0.25">
      <c r="A62" s="131">
        <v>9</v>
      </c>
      <c r="B62" s="160" t="s">
        <v>181</v>
      </c>
      <c r="C62" s="117" t="s">
        <v>126</v>
      </c>
      <c r="D62" s="105">
        <v>17</v>
      </c>
      <c r="E62" s="135">
        <f>+'1-1'!P82*ԾԱՎԱԼ!$I$4</f>
        <v>6.7325765365856736</v>
      </c>
      <c r="F62" s="135">
        <f t="shared" si="0"/>
        <v>114.45380112195645</v>
      </c>
      <c r="G62" s="136"/>
    </row>
    <row r="63" spans="1:7" ht="30" x14ac:dyDescent="0.25">
      <c r="A63" s="131">
        <v>10</v>
      </c>
      <c r="B63" s="161" t="s">
        <v>183</v>
      </c>
      <c r="C63" s="140" t="s">
        <v>30</v>
      </c>
      <c r="D63" s="105">
        <v>17</v>
      </c>
      <c r="E63" s="135">
        <f>+'1-1'!P83*ԾԱՎԱԼ!$I$4</f>
        <v>2.9656147818137457</v>
      </c>
      <c r="F63" s="135">
        <f t="shared" si="0"/>
        <v>50.41545129083368</v>
      </c>
      <c r="G63" s="136"/>
    </row>
    <row r="64" spans="1:7" ht="30" x14ac:dyDescent="0.25">
      <c r="A64" s="131">
        <v>11</v>
      </c>
      <c r="B64" s="160" t="s">
        <v>180</v>
      </c>
      <c r="C64" s="117" t="s">
        <v>89</v>
      </c>
      <c r="D64" s="152">
        <v>34</v>
      </c>
      <c r="E64" s="135">
        <f>+'1-1'!P84*ԾԱՎԱԼ!$I$4</f>
        <v>3.5149491413925311</v>
      </c>
      <c r="F64" s="135">
        <f t="shared" si="0"/>
        <v>119.50827080734607</v>
      </c>
      <c r="G64" s="136"/>
    </row>
    <row r="65" spans="1:7" ht="30" x14ac:dyDescent="0.25">
      <c r="A65" s="131">
        <v>12</v>
      </c>
      <c r="B65" s="160" t="s">
        <v>90</v>
      </c>
      <c r="C65" s="117" t="s">
        <v>41</v>
      </c>
      <c r="D65" s="105">
        <v>2</v>
      </c>
      <c r="E65" s="135">
        <f>+'1-1'!P85*ԾԱՎԱԼ!$I$4</f>
        <v>7.9492228022674958</v>
      </c>
      <c r="F65" s="135">
        <f t="shared" si="0"/>
        <v>15.898445604534992</v>
      </c>
      <c r="G65" s="136"/>
    </row>
    <row r="66" spans="1:7" ht="18" x14ac:dyDescent="0.25">
      <c r="A66" s="131">
        <v>13</v>
      </c>
      <c r="B66" s="159" t="s">
        <v>186</v>
      </c>
      <c r="C66" s="140" t="s">
        <v>30</v>
      </c>
      <c r="D66" s="105">
        <v>32</v>
      </c>
      <c r="E66" s="135">
        <f>+'1-1'!P86*ԾԱՎԱԼ!$I$4</f>
        <v>6.7380263472795008</v>
      </c>
      <c r="F66" s="135">
        <f t="shared" si="0"/>
        <v>215.61684311294403</v>
      </c>
      <c r="G66" s="136"/>
    </row>
    <row r="67" spans="1:7" ht="30" x14ac:dyDescent="0.25">
      <c r="A67" s="131">
        <v>14</v>
      </c>
      <c r="B67" s="159" t="s">
        <v>188</v>
      </c>
      <c r="C67" s="140" t="s">
        <v>89</v>
      </c>
      <c r="D67" s="152">
        <v>61.2</v>
      </c>
      <c r="E67" s="135">
        <f>+'1-1'!P87*ԾԱՎԱԼ!$I$4</f>
        <v>1.4828073909068729</v>
      </c>
      <c r="F67" s="135">
        <f t="shared" si="0"/>
        <v>90.747812323500625</v>
      </c>
      <c r="G67" s="136"/>
    </row>
    <row r="68" spans="1:7" ht="30" x14ac:dyDescent="0.25">
      <c r="A68" s="153">
        <v>15</v>
      </c>
      <c r="B68" s="160" t="s">
        <v>130</v>
      </c>
      <c r="C68" s="117" t="s">
        <v>102</v>
      </c>
      <c r="D68" s="162">
        <v>50</v>
      </c>
      <c r="E68" s="135">
        <f>+'1-1'!P88*ԾԱՎԱԼ!$I$4</f>
        <v>1.6975665591999518</v>
      </c>
      <c r="F68" s="135">
        <f t="shared" si="0"/>
        <v>84.878327959997591</v>
      </c>
      <c r="G68" s="136"/>
    </row>
    <row r="69" spans="1:7" ht="30" x14ac:dyDescent="0.25">
      <c r="A69" s="123">
        <v>16</v>
      </c>
      <c r="B69" s="160" t="s">
        <v>132</v>
      </c>
      <c r="C69" s="117" t="s">
        <v>102</v>
      </c>
      <c r="D69" s="163">
        <v>50</v>
      </c>
      <c r="E69" s="135">
        <f>+'1-1'!P91*ԾԱՎԱԼ!$I$4</f>
        <v>5.593325873064984</v>
      </c>
      <c r="F69" s="135">
        <f t="shared" si="0"/>
        <v>279.66629365324923</v>
      </c>
      <c r="G69" s="136"/>
    </row>
    <row r="70" spans="1:7" ht="30" x14ac:dyDescent="0.25">
      <c r="A70" s="123">
        <v>17</v>
      </c>
      <c r="B70" s="160" t="s">
        <v>135</v>
      </c>
      <c r="C70" s="117" t="s">
        <v>102</v>
      </c>
      <c r="D70" s="163">
        <v>50</v>
      </c>
      <c r="E70" s="135">
        <f>+'1-1'!P92*ԾԱՎԱԼ!$I$4</f>
        <v>4.1241724446272894</v>
      </c>
      <c r="F70" s="135">
        <f t="shared" si="0"/>
        <v>206.20862223136447</v>
      </c>
      <c r="G70" s="136"/>
    </row>
    <row r="71" spans="1:7" ht="80.25" customHeight="1" x14ac:dyDescent="0.25">
      <c r="A71" s="188" t="s">
        <v>209</v>
      </c>
      <c r="B71" s="189"/>
      <c r="C71" s="190"/>
      <c r="D71" s="152"/>
      <c r="E71" s="135"/>
      <c r="F71" s="135"/>
      <c r="G71" s="136"/>
    </row>
    <row r="72" spans="1:7" ht="21" customHeight="1" x14ac:dyDescent="0.25">
      <c r="A72" s="191" t="s">
        <v>218</v>
      </c>
      <c r="B72" s="191"/>
      <c r="C72" s="191"/>
      <c r="D72" s="152"/>
      <c r="E72" s="135"/>
      <c r="F72" s="135"/>
      <c r="G72" s="136"/>
    </row>
    <row r="73" spans="1:7" ht="30" x14ac:dyDescent="0.25">
      <c r="A73" s="131">
        <v>1</v>
      </c>
      <c r="B73" s="159" t="s">
        <v>158</v>
      </c>
      <c r="C73" s="140" t="s">
        <v>31</v>
      </c>
      <c r="D73" s="105">
        <v>15</v>
      </c>
      <c r="E73" s="135">
        <f>+'1-1'!P95*ԾԱՎԱԼ!$I$4</f>
        <v>6.84299749980456</v>
      </c>
      <c r="F73" s="135">
        <f t="shared" si="0"/>
        <v>102.64496249706841</v>
      </c>
      <c r="G73" s="136"/>
    </row>
    <row r="74" spans="1:7" ht="30" x14ac:dyDescent="0.25">
      <c r="A74" s="131">
        <v>2</v>
      </c>
      <c r="B74" s="159" t="s">
        <v>210</v>
      </c>
      <c r="C74" s="140" t="s">
        <v>31</v>
      </c>
      <c r="D74" s="105">
        <v>15</v>
      </c>
      <c r="E74" s="135">
        <f>+'1-1'!P96*ԾԱՎԱԼ!$I$4</f>
        <v>4.5274530504567414</v>
      </c>
      <c r="F74" s="135">
        <f t="shared" si="0"/>
        <v>67.91179575685112</v>
      </c>
      <c r="G74" s="136"/>
    </row>
    <row r="75" spans="1:7" ht="30" x14ac:dyDescent="0.25">
      <c r="A75" s="131">
        <v>3</v>
      </c>
      <c r="B75" s="159" t="s">
        <v>211</v>
      </c>
      <c r="C75" s="140" t="s">
        <v>32</v>
      </c>
      <c r="D75" s="105">
        <v>5</v>
      </c>
      <c r="E75" s="135">
        <f>+'1-1'!P97*ԾԱՎԱԼ!$I$4</f>
        <v>1.7380207685455289</v>
      </c>
      <c r="F75" s="135">
        <f t="shared" si="0"/>
        <v>8.6901038427276447</v>
      </c>
      <c r="G75" s="136"/>
    </row>
    <row r="76" spans="1:7" ht="30" x14ac:dyDescent="0.25">
      <c r="A76" s="131">
        <v>4</v>
      </c>
      <c r="B76" s="159" t="s">
        <v>212</v>
      </c>
      <c r="C76" s="140" t="s">
        <v>32</v>
      </c>
      <c r="D76" s="105">
        <v>5</v>
      </c>
      <c r="E76" s="135">
        <f>+'1-1'!P98*ԾԱՎԱԼ!$I$4</f>
        <v>1.4728989563945161</v>
      </c>
      <c r="F76" s="135">
        <f t="shared" si="0"/>
        <v>7.3644947819725806</v>
      </c>
      <c r="G76" s="136"/>
    </row>
    <row r="77" spans="1:7" ht="30" x14ac:dyDescent="0.25">
      <c r="A77" s="131">
        <v>5</v>
      </c>
      <c r="B77" s="159" t="s">
        <v>213</v>
      </c>
      <c r="C77" s="140" t="s">
        <v>32</v>
      </c>
      <c r="D77" s="105">
        <v>5</v>
      </c>
      <c r="E77" s="135">
        <f>+'1-1'!P99*ԾԱՎԱԼ!$I$4</f>
        <v>0.48605665561019029</v>
      </c>
      <c r="F77" s="135">
        <f t="shared" si="0"/>
        <v>2.4302832780509513</v>
      </c>
      <c r="G77" s="136"/>
    </row>
    <row r="78" spans="1:7" ht="30" x14ac:dyDescent="0.25">
      <c r="A78" s="131">
        <v>6</v>
      </c>
      <c r="B78" s="159" t="s">
        <v>214</v>
      </c>
      <c r="C78" s="140" t="s">
        <v>32</v>
      </c>
      <c r="D78" s="105">
        <v>5</v>
      </c>
      <c r="E78" s="135">
        <f>+'1-1'!P100*ԾԱՎԱԼ!$I$4</f>
        <v>0.44186968691835476</v>
      </c>
      <c r="F78" s="135">
        <f t="shared" si="0"/>
        <v>2.209348434591774</v>
      </c>
      <c r="G78" s="136"/>
    </row>
    <row r="79" spans="1:7" ht="30" x14ac:dyDescent="0.25">
      <c r="A79" s="131">
        <v>7</v>
      </c>
      <c r="B79" s="159" t="s">
        <v>215</v>
      </c>
      <c r="C79" s="140" t="s">
        <v>216</v>
      </c>
      <c r="D79" s="105">
        <v>20</v>
      </c>
      <c r="E79" s="135">
        <f>+'1-1'!P101*ԾԱՎԱԼ!$I$4</f>
        <v>28.331085894348337</v>
      </c>
      <c r="F79" s="135">
        <f t="shared" si="0"/>
        <v>566.62171788696674</v>
      </c>
      <c r="G79" s="136"/>
    </row>
    <row r="80" spans="1:7" x14ac:dyDescent="0.25">
      <c r="A80" s="131">
        <v>8</v>
      </c>
      <c r="B80" s="159" t="s">
        <v>217</v>
      </c>
      <c r="C80" s="140" t="s">
        <v>216</v>
      </c>
      <c r="D80" s="105">
        <v>20</v>
      </c>
      <c r="E80" s="135">
        <f>+'1-1'!P102*ԾԱՎԱԼ!$I$4</f>
        <v>3.8126448555780561</v>
      </c>
      <c r="F80" s="135">
        <f t="shared" si="0"/>
        <v>76.252897111561126</v>
      </c>
      <c r="G80" s="136"/>
    </row>
    <row r="81" spans="1:7" ht="24.75" customHeight="1" x14ac:dyDescent="0.25">
      <c r="A81" s="131"/>
      <c r="B81" s="138" t="s">
        <v>264</v>
      </c>
      <c r="C81" s="117"/>
      <c r="D81" s="105"/>
      <c r="E81" s="135"/>
      <c r="F81" s="137">
        <f>SUM(F9:F80)</f>
        <v>18206.460688636595</v>
      </c>
      <c r="G81" s="137">
        <f>+F81*100/F218</f>
        <v>57.424254825442866</v>
      </c>
    </row>
    <row r="82" spans="1:7" ht="24.75" customHeight="1" x14ac:dyDescent="0.25">
      <c r="A82" s="205" t="s">
        <v>227</v>
      </c>
      <c r="B82" s="205"/>
      <c r="C82" s="205"/>
      <c r="D82" s="100"/>
      <c r="E82" s="135"/>
      <c r="F82" s="135"/>
      <c r="G82" s="136"/>
    </row>
    <row r="83" spans="1:7" ht="21" customHeight="1" x14ac:dyDescent="0.25">
      <c r="A83" s="191" t="s">
        <v>228</v>
      </c>
      <c r="B83" s="191"/>
      <c r="C83" s="191"/>
      <c r="D83" s="105"/>
      <c r="E83" s="135"/>
      <c r="F83" s="135"/>
      <c r="G83" s="136"/>
    </row>
    <row r="84" spans="1:7" x14ac:dyDescent="0.25">
      <c r="A84" s="131">
        <v>1</v>
      </c>
      <c r="B84" s="159" t="s">
        <v>233</v>
      </c>
      <c r="C84" s="140" t="s">
        <v>40</v>
      </c>
      <c r="D84" s="105">
        <v>42</v>
      </c>
      <c r="E84" s="135">
        <f>+'1-2'!P20*ԾԱՎԱԼ!$I$4</f>
        <v>0.42928007313708005</v>
      </c>
      <c r="F84" s="135">
        <f t="shared" si="0"/>
        <v>18.029763071757362</v>
      </c>
      <c r="G84" s="136"/>
    </row>
    <row r="85" spans="1:7" ht="30" x14ac:dyDescent="0.25">
      <c r="A85" s="131">
        <v>2</v>
      </c>
      <c r="B85" s="160" t="s">
        <v>269</v>
      </c>
      <c r="C85" s="117" t="s">
        <v>30</v>
      </c>
      <c r="D85" s="105">
        <v>3</v>
      </c>
      <c r="E85" s="135">
        <f>+'1-2'!P21*ԾԱՎԱԼ!$I$4</f>
        <v>3.8195024941742814</v>
      </c>
      <c r="F85" s="135">
        <f t="shared" si="0"/>
        <v>11.458507482522844</v>
      </c>
      <c r="G85" s="136"/>
    </row>
    <row r="86" spans="1:7" ht="18" x14ac:dyDescent="0.25">
      <c r="A86" s="131">
        <v>3</v>
      </c>
      <c r="B86" s="160" t="s">
        <v>176</v>
      </c>
      <c r="C86" s="117" t="s">
        <v>30</v>
      </c>
      <c r="D86" s="105">
        <v>3</v>
      </c>
      <c r="E86" s="135">
        <f>+'1-2'!P22*ԾԱՎԱԼ!$I$4</f>
        <v>1.0319148586568587</v>
      </c>
      <c r="F86" s="135">
        <f t="shared" si="0"/>
        <v>3.095744575970576</v>
      </c>
      <c r="G86" s="136"/>
    </row>
    <row r="87" spans="1:7" ht="30" x14ac:dyDescent="0.25">
      <c r="A87" s="131">
        <v>4</v>
      </c>
      <c r="B87" s="160" t="s">
        <v>234</v>
      </c>
      <c r="C87" s="117" t="s">
        <v>30</v>
      </c>
      <c r="D87" s="105">
        <v>6</v>
      </c>
      <c r="E87" s="135">
        <f>+'1-2'!P23*ԾԱՎԱԼ!$I$4</f>
        <v>2.8173340427230587</v>
      </c>
      <c r="F87" s="135">
        <f>+E87*D87</f>
        <v>16.904004256338354</v>
      </c>
      <c r="G87" s="136"/>
    </row>
    <row r="88" spans="1:7" ht="30" x14ac:dyDescent="0.25">
      <c r="A88" s="131">
        <v>5</v>
      </c>
      <c r="B88" s="160" t="s">
        <v>235</v>
      </c>
      <c r="C88" s="117" t="s">
        <v>89</v>
      </c>
      <c r="D88" s="152">
        <v>11.4</v>
      </c>
      <c r="E88" s="135">
        <f>+'1-2'!P24*ԾԱՎԱԼ!$I$4</f>
        <v>3.5149491413925311</v>
      </c>
      <c r="F88" s="135">
        <f t="shared" si="0"/>
        <v>40.070420211874854</v>
      </c>
      <c r="G88" s="136"/>
    </row>
    <row r="89" spans="1:7" ht="30" x14ac:dyDescent="0.25">
      <c r="A89" s="131">
        <v>6</v>
      </c>
      <c r="B89" s="161" t="s">
        <v>154</v>
      </c>
      <c r="C89" s="140" t="s">
        <v>30</v>
      </c>
      <c r="D89" s="152">
        <v>7.5</v>
      </c>
      <c r="E89" s="135">
        <f>+'1-2'!P25*ԾԱՎԱԼ!$I$4</f>
        <v>16.449697311039223</v>
      </c>
      <c r="F89" s="135">
        <f t="shared" si="0"/>
        <v>123.37272983279418</v>
      </c>
      <c r="G89" s="136"/>
    </row>
    <row r="90" spans="1:7" ht="30" x14ac:dyDescent="0.25">
      <c r="A90" s="131">
        <v>7</v>
      </c>
      <c r="B90" s="161" t="s">
        <v>155</v>
      </c>
      <c r="C90" s="140" t="s">
        <v>30</v>
      </c>
      <c r="D90" s="152">
        <v>7.5</v>
      </c>
      <c r="E90" s="135">
        <f>+'1-2'!P26*ԾԱՎԱԼ!$I$4</f>
        <v>3.5587377381764953</v>
      </c>
      <c r="F90" s="135">
        <f t="shared" ref="F90:F128" si="1">+E90*D90</f>
        <v>26.690533036323714</v>
      </c>
      <c r="G90" s="136"/>
    </row>
    <row r="91" spans="1:7" ht="30" x14ac:dyDescent="0.25">
      <c r="A91" s="131">
        <v>8</v>
      </c>
      <c r="B91" s="160" t="s">
        <v>180</v>
      </c>
      <c r="C91" s="117" t="s">
        <v>89</v>
      </c>
      <c r="D91" s="105">
        <v>18</v>
      </c>
      <c r="E91" s="135">
        <f>+'1-2'!P27*ԾԱՎԱԼ!$I$4</f>
        <v>3.5149491413925311</v>
      </c>
      <c r="F91" s="135">
        <f t="shared" si="1"/>
        <v>63.26908454506556</v>
      </c>
      <c r="G91" s="136"/>
    </row>
    <row r="92" spans="1:7" ht="30" x14ac:dyDescent="0.25">
      <c r="A92" s="131">
        <v>9</v>
      </c>
      <c r="B92" s="160" t="s">
        <v>181</v>
      </c>
      <c r="C92" s="117" t="s">
        <v>126</v>
      </c>
      <c r="D92" s="105">
        <v>14</v>
      </c>
      <c r="E92" s="135">
        <f>+'1-2'!P28*ԾԱՎԱԼ!$I$4</f>
        <v>6.7325765365856736</v>
      </c>
      <c r="F92" s="135">
        <f t="shared" si="1"/>
        <v>94.256071512199426</v>
      </c>
      <c r="G92" s="136"/>
    </row>
    <row r="93" spans="1:7" ht="30" x14ac:dyDescent="0.25">
      <c r="A93" s="131">
        <v>10</v>
      </c>
      <c r="B93" s="161" t="s">
        <v>183</v>
      </c>
      <c r="C93" s="140" t="s">
        <v>30</v>
      </c>
      <c r="D93" s="105">
        <v>14</v>
      </c>
      <c r="E93" s="135">
        <f>+'1-2'!P29*ԾԱՎԱԼ!$I$4</f>
        <v>2.9656147818137457</v>
      </c>
      <c r="F93" s="135">
        <f t="shared" si="1"/>
        <v>41.518606945392442</v>
      </c>
      <c r="G93" s="136"/>
    </row>
    <row r="94" spans="1:7" ht="30" x14ac:dyDescent="0.25">
      <c r="A94" s="131">
        <v>11</v>
      </c>
      <c r="B94" s="160" t="s">
        <v>180</v>
      </c>
      <c r="C94" s="117" t="s">
        <v>89</v>
      </c>
      <c r="D94" s="105">
        <v>28</v>
      </c>
      <c r="E94" s="135">
        <f>+'1-2'!P30*ԾԱՎԱԼ!$I$4</f>
        <v>3.5149491413925311</v>
      </c>
      <c r="F94" s="135">
        <f t="shared" si="1"/>
        <v>98.418575958990871</v>
      </c>
      <c r="G94" s="136"/>
    </row>
    <row r="95" spans="1:7" ht="30" x14ac:dyDescent="0.25">
      <c r="A95" s="131">
        <v>12</v>
      </c>
      <c r="B95" s="160" t="s">
        <v>90</v>
      </c>
      <c r="C95" s="117" t="s">
        <v>41</v>
      </c>
      <c r="D95" s="152">
        <v>1.2</v>
      </c>
      <c r="E95" s="135">
        <f>+'1-2'!P31*ԾԱՎԱԼ!$I$4</f>
        <v>7.9492228022674958</v>
      </c>
      <c r="F95" s="135">
        <f t="shared" si="1"/>
        <v>9.5390673627209939</v>
      </c>
      <c r="G95" s="136"/>
    </row>
    <row r="96" spans="1:7" ht="30" x14ac:dyDescent="0.25">
      <c r="A96" s="131">
        <v>13</v>
      </c>
      <c r="B96" s="159" t="s">
        <v>232</v>
      </c>
      <c r="C96" s="140" t="s">
        <v>30</v>
      </c>
      <c r="D96" s="105">
        <v>15</v>
      </c>
      <c r="E96" s="135">
        <f>+'1-2'!P32*ԾԱՎԱԼ!$I$4</f>
        <v>6.7380263472795008</v>
      </c>
      <c r="F96" s="135">
        <f t="shared" si="1"/>
        <v>101.07039520919251</v>
      </c>
      <c r="G96" s="136"/>
    </row>
    <row r="97" spans="1:7" ht="30" x14ac:dyDescent="0.25">
      <c r="A97" s="131">
        <v>14</v>
      </c>
      <c r="B97" s="159" t="s">
        <v>188</v>
      </c>
      <c r="C97" s="140" t="s">
        <v>89</v>
      </c>
      <c r="D97" s="152">
        <v>29.1</v>
      </c>
      <c r="E97" s="135">
        <f>+'1-2'!P33*ԾԱՎԱԼ!$I$4</f>
        <v>1.4828073909068729</v>
      </c>
      <c r="F97" s="135">
        <f t="shared" si="1"/>
        <v>43.149695075389999</v>
      </c>
      <c r="G97" s="136"/>
    </row>
    <row r="98" spans="1:7" ht="30" x14ac:dyDescent="0.25">
      <c r="A98" s="153">
        <v>15</v>
      </c>
      <c r="B98" s="160" t="s">
        <v>130</v>
      </c>
      <c r="C98" s="117" t="s">
        <v>102</v>
      </c>
      <c r="D98" s="162">
        <v>31</v>
      </c>
      <c r="E98" s="135">
        <f>+'1-2'!P34*ԾԱՎԱԼ!$I$4</f>
        <v>1.6975665591999518</v>
      </c>
      <c r="F98" s="135">
        <f t="shared" si="1"/>
        <v>52.624563335198509</v>
      </c>
      <c r="G98" s="136"/>
    </row>
    <row r="99" spans="1:7" ht="30" x14ac:dyDescent="0.25">
      <c r="A99" s="123">
        <v>16</v>
      </c>
      <c r="B99" s="160" t="s">
        <v>239</v>
      </c>
      <c r="C99" s="117" t="s">
        <v>102</v>
      </c>
      <c r="D99" s="167">
        <v>32.5</v>
      </c>
      <c r="E99" s="135">
        <f>+'1-2'!P37*ԾԱՎԱԼ!$I$4</f>
        <v>4.8768713037701437</v>
      </c>
      <c r="F99" s="135">
        <f t="shared" si="1"/>
        <v>158.49831737252967</v>
      </c>
      <c r="G99" s="136"/>
    </row>
    <row r="100" spans="1:7" ht="21" customHeight="1" x14ac:dyDescent="0.25">
      <c r="A100" s="191" t="s">
        <v>229</v>
      </c>
      <c r="B100" s="191"/>
      <c r="C100" s="191"/>
      <c r="D100" s="105"/>
      <c r="E100" s="135"/>
      <c r="F100" s="135"/>
      <c r="G100" s="136"/>
    </row>
    <row r="101" spans="1:7" ht="30" x14ac:dyDescent="0.25">
      <c r="A101" s="131">
        <v>1</v>
      </c>
      <c r="B101" s="160" t="s">
        <v>158</v>
      </c>
      <c r="C101" s="117" t="s">
        <v>31</v>
      </c>
      <c r="D101" s="105">
        <v>17</v>
      </c>
      <c r="E101" s="135">
        <f>+'1-2'!P39*ԾԱՎԱԼ!$I$4</f>
        <v>6.84299749980456</v>
      </c>
      <c r="F101" s="135">
        <f t="shared" si="1"/>
        <v>116.33095749667751</v>
      </c>
      <c r="G101" s="136"/>
    </row>
    <row r="102" spans="1:7" ht="23.25" customHeight="1" x14ac:dyDescent="0.25">
      <c r="A102" s="191" t="s">
        <v>230</v>
      </c>
      <c r="B102" s="191"/>
      <c r="C102" s="191"/>
      <c r="D102" s="105"/>
      <c r="E102" s="135"/>
      <c r="F102" s="135"/>
      <c r="G102" s="136"/>
    </row>
    <row r="103" spans="1:7" ht="29.25" customHeight="1" x14ac:dyDescent="0.25">
      <c r="A103" s="206" t="s">
        <v>240</v>
      </c>
      <c r="B103" s="206"/>
      <c r="C103" s="206"/>
      <c r="D103" s="124"/>
      <c r="E103" s="135"/>
      <c r="F103" s="135"/>
      <c r="G103" s="136"/>
    </row>
    <row r="104" spans="1:7" ht="30" x14ac:dyDescent="0.25">
      <c r="A104" s="131">
        <v>1</v>
      </c>
      <c r="B104" s="159" t="s">
        <v>114</v>
      </c>
      <c r="C104" s="140" t="s">
        <v>30</v>
      </c>
      <c r="D104" s="154">
        <v>0.5</v>
      </c>
      <c r="E104" s="135">
        <f>+'1-2'!P42*ԾԱՎԱԼ!$I$4</f>
        <v>40.485310426705766</v>
      </c>
      <c r="F104" s="135">
        <f t="shared" si="1"/>
        <v>20.242655213352883</v>
      </c>
      <c r="G104" s="136"/>
    </row>
    <row r="105" spans="1:7" ht="30" x14ac:dyDescent="0.25">
      <c r="A105" s="131">
        <v>2</v>
      </c>
      <c r="B105" s="159" t="s">
        <v>115</v>
      </c>
      <c r="C105" s="140" t="s">
        <v>30</v>
      </c>
      <c r="D105" s="154">
        <v>1.65</v>
      </c>
      <c r="E105" s="135">
        <f>+'1-2'!P43*ԾԱՎԱԼ!$I$4</f>
        <v>82.401036732816095</v>
      </c>
      <c r="F105" s="135">
        <f t="shared" si="1"/>
        <v>135.96171060914654</v>
      </c>
      <c r="G105" s="136"/>
    </row>
    <row r="106" spans="1:7" ht="30" x14ac:dyDescent="0.25">
      <c r="A106" s="131">
        <v>3</v>
      </c>
      <c r="B106" s="164" t="s">
        <v>195</v>
      </c>
      <c r="C106" s="140" t="s">
        <v>41</v>
      </c>
      <c r="D106" s="154">
        <v>0.85</v>
      </c>
      <c r="E106" s="135">
        <f>+'1-2'!P47*ԾԱՎԱԼ!$I$4</f>
        <v>35.066102510903669</v>
      </c>
      <c r="F106" s="135">
        <f t="shared" si="1"/>
        <v>29.806187134268118</v>
      </c>
      <c r="G106" s="136"/>
    </row>
    <row r="107" spans="1:7" x14ac:dyDescent="0.25">
      <c r="A107" s="131">
        <v>4</v>
      </c>
      <c r="B107" s="164" t="s">
        <v>196</v>
      </c>
      <c r="C107" s="140" t="s">
        <v>32</v>
      </c>
      <c r="D107" s="105">
        <v>1</v>
      </c>
      <c r="E107" s="135">
        <f>+'1-2'!P48*ԾԱՎԱԼ!$I$4</f>
        <v>66.280453037753219</v>
      </c>
      <c r="F107" s="135">
        <f t="shared" si="1"/>
        <v>66.280453037753219</v>
      </c>
      <c r="G107" s="136"/>
    </row>
    <row r="108" spans="1:7" x14ac:dyDescent="0.25">
      <c r="A108" s="131">
        <v>5</v>
      </c>
      <c r="B108" s="164" t="s">
        <v>198</v>
      </c>
      <c r="C108" s="140" t="s">
        <v>32</v>
      </c>
      <c r="D108" s="105">
        <v>1</v>
      </c>
      <c r="E108" s="135">
        <f>+'1-2'!P49*ԾԱՎԱԼ!$I$4</f>
        <v>50.07856451741354</v>
      </c>
      <c r="F108" s="135">
        <f t="shared" si="1"/>
        <v>50.07856451741354</v>
      </c>
      <c r="G108" s="136"/>
    </row>
    <row r="109" spans="1:7" ht="30" x14ac:dyDescent="0.25">
      <c r="A109" s="131">
        <v>6</v>
      </c>
      <c r="B109" s="164" t="s">
        <v>241</v>
      </c>
      <c r="C109" s="140" t="s">
        <v>32</v>
      </c>
      <c r="D109" s="105">
        <v>1</v>
      </c>
      <c r="E109" s="135">
        <f>+'1-2'!P50*ԾԱՎԱԼ!$I$4</f>
        <v>182.63947059291996</v>
      </c>
      <c r="F109" s="135">
        <f t="shared" si="1"/>
        <v>182.63947059291996</v>
      </c>
      <c r="G109" s="136"/>
    </row>
    <row r="110" spans="1:7" x14ac:dyDescent="0.25">
      <c r="A110" s="123">
        <v>7</v>
      </c>
      <c r="B110" s="160" t="s">
        <v>137</v>
      </c>
      <c r="C110" s="117" t="s">
        <v>35</v>
      </c>
      <c r="D110" s="152">
        <v>6.8</v>
      </c>
      <c r="E110" s="135">
        <f>+'1-2'!P51*ԾԱՎԱԼ!$I$4</f>
        <v>0.70551860011297307</v>
      </c>
      <c r="F110" s="135">
        <f t="shared" si="1"/>
        <v>4.7975264807682168</v>
      </c>
      <c r="G110" s="136"/>
    </row>
    <row r="111" spans="1:7" x14ac:dyDescent="0.25">
      <c r="A111" s="153">
        <v>8</v>
      </c>
      <c r="B111" s="165" t="s">
        <v>116</v>
      </c>
      <c r="C111" s="141" t="s">
        <v>89</v>
      </c>
      <c r="D111" s="168">
        <v>6.7999999999999996E-3</v>
      </c>
      <c r="E111" s="135">
        <f>+'1-2'!P52*ԾԱՎԱԼ!$I$4</f>
        <v>19.296377377057894</v>
      </c>
      <c r="F111" s="135">
        <f t="shared" si="1"/>
        <v>0.13121536616399368</v>
      </c>
      <c r="G111" s="136"/>
    </row>
    <row r="112" spans="1:7" ht="30" x14ac:dyDescent="0.25">
      <c r="A112" s="131">
        <v>9</v>
      </c>
      <c r="B112" s="159" t="s">
        <v>103</v>
      </c>
      <c r="C112" s="140" t="s">
        <v>102</v>
      </c>
      <c r="D112" s="152">
        <v>5</v>
      </c>
      <c r="E112" s="135">
        <f>+'1-2'!P54*ԾԱՎԱԼ!$I$4</f>
        <v>1.0993123270635858</v>
      </c>
      <c r="F112" s="135">
        <f t="shared" si="1"/>
        <v>5.4965616353179296</v>
      </c>
      <c r="G112" s="136"/>
    </row>
    <row r="113" spans="1:7" x14ac:dyDescent="0.25">
      <c r="A113" s="191" t="s">
        <v>231</v>
      </c>
      <c r="B113" s="191"/>
      <c r="C113" s="191"/>
      <c r="D113" s="152"/>
      <c r="E113" s="135"/>
      <c r="F113" s="135"/>
      <c r="G113" s="136"/>
    </row>
    <row r="114" spans="1:7" x14ac:dyDescent="0.25">
      <c r="A114" s="191" t="s">
        <v>203</v>
      </c>
      <c r="B114" s="191"/>
      <c r="C114" s="191"/>
      <c r="D114" s="152"/>
      <c r="E114" s="135"/>
      <c r="F114" s="135"/>
      <c r="G114" s="136"/>
    </row>
    <row r="115" spans="1:7" ht="30" x14ac:dyDescent="0.25">
      <c r="A115" s="131">
        <v>1</v>
      </c>
      <c r="B115" s="160" t="s">
        <v>204</v>
      </c>
      <c r="C115" s="117" t="s">
        <v>32</v>
      </c>
      <c r="D115" s="105">
        <v>1</v>
      </c>
      <c r="E115" s="135">
        <f>+'1-2'!P57*ԾԱՎԱԼ!$I$4</f>
        <v>7.6908511684629337</v>
      </c>
      <c r="F115" s="135">
        <f t="shared" si="1"/>
        <v>7.6908511684629337</v>
      </c>
      <c r="G115" s="136"/>
    </row>
    <row r="116" spans="1:7" ht="30" x14ac:dyDescent="0.25">
      <c r="A116" s="131">
        <v>2</v>
      </c>
      <c r="B116" s="160" t="s">
        <v>205</v>
      </c>
      <c r="C116" s="117" t="s">
        <v>89</v>
      </c>
      <c r="D116" s="154">
        <v>0.55000000000000004</v>
      </c>
      <c r="E116" s="135">
        <f>+'1-2'!P58*ԾԱՎԱԼ!$I$4</f>
        <v>1.9527495229958507</v>
      </c>
      <c r="F116" s="135">
        <f t="shared" si="1"/>
        <v>1.0740122376477179</v>
      </c>
      <c r="G116" s="136"/>
    </row>
    <row r="117" spans="1:7" ht="30" x14ac:dyDescent="0.25">
      <c r="A117" s="131">
        <v>3</v>
      </c>
      <c r="B117" s="160" t="s">
        <v>206</v>
      </c>
      <c r="C117" s="117" t="s">
        <v>41</v>
      </c>
      <c r="D117" s="152">
        <v>0.5</v>
      </c>
      <c r="E117" s="135">
        <f>+'1-2'!P59*ԾԱՎԱԼ!$I$4</f>
        <v>30.675247004126529</v>
      </c>
      <c r="F117" s="135">
        <f t="shared" si="1"/>
        <v>15.337623502063265</v>
      </c>
      <c r="G117" s="136"/>
    </row>
    <row r="118" spans="1:7" x14ac:dyDescent="0.25">
      <c r="A118" s="131">
        <v>4</v>
      </c>
      <c r="B118" s="160" t="s">
        <v>207</v>
      </c>
      <c r="C118" s="117" t="s">
        <v>89</v>
      </c>
      <c r="D118" s="154">
        <v>0.9</v>
      </c>
      <c r="E118" s="135">
        <f>+'1-2'!P60*ԾԱՎԱԼ!$I$4</f>
        <v>3.5149491413925311</v>
      </c>
      <c r="F118" s="135">
        <f t="shared" si="1"/>
        <v>3.1634542272532782</v>
      </c>
      <c r="G118" s="136"/>
    </row>
    <row r="119" spans="1:7" ht="84" customHeight="1" x14ac:dyDescent="0.25">
      <c r="A119" s="188" t="s">
        <v>242</v>
      </c>
      <c r="B119" s="189"/>
      <c r="C119" s="190"/>
      <c r="D119" s="152"/>
      <c r="E119" s="135"/>
      <c r="F119" s="135"/>
      <c r="G119" s="136"/>
    </row>
    <row r="120" spans="1:7" ht="24" customHeight="1" x14ac:dyDescent="0.25">
      <c r="A120" s="191" t="s">
        <v>218</v>
      </c>
      <c r="B120" s="191"/>
      <c r="C120" s="191"/>
      <c r="D120" s="152"/>
      <c r="E120" s="135"/>
      <c r="F120" s="135"/>
      <c r="G120" s="136"/>
    </row>
    <row r="121" spans="1:7" ht="30" x14ac:dyDescent="0.25">
      <c r="A121" s="131">
        <v>1</v>
      </c>
      <c r="B121" s="159" t="s">
        <v>158</v>
      </c>
      <c r="C121" s="140" t="s">
        <v>31</v>
      </c>
      <c r="D121" s="105">
        <v>3</v>
      </c>
      <c r="E121" s="135">
        <f>+'1-2'!P63*ԾԱՎԱԼ!$I$4</f>
        <v>6.84299749980456</v>
      </c>
      <c r="F121" s="135">
        <f t="shared" si="1"/>
        <v>20.528992499413679</v>
      </c>
      <c r="G121" s="136"/>
    </row>
    <row r="122" spans="1:7" ht="30" x14ac:dyDescent="0.25">
      <c r="A122" s="131">
        <v>2</v>
      </c>
      <c r="B122" s="159" t="s">
        <v>210</v>
      </c>
      <c r="C122" s="140" t="s">
        <v>31</v>
      </c>
      <c r="D122" s="105">
        <v>10</v>
      </c>
      <c r="E122" s="135">
        <f>+'1-2'!P64*ԾԱՎԱԼ!$I$4</f>
        <v>4.5274530504567414</v>
      </c>
      <c r="F122" s="135">
        <f t="shared" si="1"/>
        <v>45.274530504567416</v>
      </c>
      <c r="G122" s="136"/>
    </row>
    <row r="123" spans="1:7" ht="30" x14ac:dyDescent="0.25">
      <c r="A123" s="131">
        <v>3</v>
      </c>
      <c r="B123" s="159" t="s">
        <v>211</v>
      </c>
      <c r="C123" s="140" t="s">
        <v>32</v>
      </c>
      <c r="D123" s="105">
        <v>3</v>
      </c>
      <c r="E123" s="135">
        <f>+'1-2'!P65*ԾԱՎԱԼ!$I$4</f>
        <v>1.7380207685455289</v>
      </c>
      <c r="F123" s="135">
        <f t="shared" si="1"/>
        <v>5.2140623056365865</v>
      </c>
      <c r="G123" s="136"/>
    </row>
    <row r="124" spans="1:7" ht="30" x14ac:dyDescent="0.25">
      <c r="A124" s="131">
        <v>4</v>
      </c>
      <c r="B124" s="159" t="s">
        <v>212</v>
      </c>
      <c r="C124" s="140" t="s">
        <v>32</v>
      </c>
      <c r="D124" s="105">
        <v>3</v>
      </c>
      <c r="E124" s="135">
        <f>+'1-2'!P66*ԾԱՎԱԼ!$I$4</f>
        <v>1.4728989563945161</v>
      </c>
      <c r="F124" s="135">
        <f t="shared" si="1"/>
        <v>4.418696869183548</v>
      </c>
      <c r="G124" s="136"/>
    </row>
    <row r="125" spans="1:7" ht="30" x14ac:dyDescent="0.25">
      <c r="A125" s="131">
        <v>5</v>
      </c>
      <c r="B125" s="159" t="s">
        <v>213</v>
      </c>
      <c r="C125" s="140" t="s">
        <v>32</v>
      </c>
      <c r="D125" s="105">
        <v>2</v>
      </c>
      <c r="E125" s="135">
        <f>+'1-2'!P67*ԾԱՎԱԼ!$I$4</f>
        <v>0.48605665561019029</v>
      </c>
      <c r="F125" s="135">
        <f t="shared" si="1"/>
        <v>0.97211331122038058</v>
      </c>
      <c r="G125" s="136"/>
    </row>
    <row r="126" spans="1:7" ht="30" x14ac:dyDescent="0.25">
      <c r="A126" s="131">
        <v>6</v>
      </c>
      <c r="B126" s="159" t="s">
        <v>214</v>
      </c>
      <c r="C126" s="140" t="s">
        <v>32</v>
      </c>
      <c r="D126" s="105">
        <v>2</v>
      </c>
      <c r="E126" s="135">
        <f>+'1-2'!P68*ԾԱՎԱԼ!$I$4</f>
        <v>0.44186968691835476</v>
      </c>
      <c r="F126" s="135">
        <f t="shared" si="1"/>
        <v>0.88373937383670953</v>
      </c>
      <c r="G126" s="136"/>
    </row>
    <row r="127" spans="1:7" ht="30" x14ac:dyDescent="0.25">
      <c r="A127" s="131">
        <v>7</v>
      </c>
      <c r="B127" s="159" t="s">
        <v>215</v>
      </c>
      <c r="C127" s="140" t="s">
        <v>216</v>
      </c>
      <c r="D127" s="105">
        <v>8</v>
      </c>
      <c r="E127" s="135">
        <f>+'1-2'!P69*ԾԱՎԱԼ!$I$4</f>
        <v>28.331085894348337</v>
      </c>
      <c r="F127" s="135">
        <f t="shared" si="1"/>
        <v>226.6486871547867</v>
      </c>
      <c r="G127" s="136"/>
    </row>
    <row r="128" spans="1:7" x14ac:dyDescent="0.25">
      <c r="A128" s="131">
        <v>8</v>
      </c>
      <c r="B128" s="159" t="s">
        <v>217</v>
      </c>
      <c r="C128" s="140" t="s">
        <v>216</v>
      </c>
      <c r="D128" s="105">
        <v>8</v>
      </c>
      <c r="E128" s="135">
        <f>+'1-2'!P70*ԾԱՎԱԼ!$I$4</f>
        <v>3.8126448555780561</v>
      </c>
      <c r="F128" s="135">
        <f t="shared" si="1"/>
        <v>30.501158844624449</v>
      </c>
      <c r="G128" s="136"/>
    </row>
    <row r="129" spans="1:7" ht="23.25" customHeight="1" x14ac:dyDescent="0.25">
      <c r="A129" s="131"/>
      <c r="B129" s="138" t="s">
        <v>265</v>
      </c>
      <c r="C129" s="117"/>
      <c r="D129" s="105"/>
      <c r="E129" s="135"/>
      <c r="F129" s="137">
        <f>SUM(F84:F128)</f>
        <v>1875.4393038667408</v>
      </c>
      <c r="G129" s="137">
        <f>+F129*100/F218</f>
        <v>5.915246589476463</v>
      </c>
    </row>
    <row r="130" spans="1:7" ht="28.5" customHeight="1" x14ac:dyDescent="0.25">
      <c r="A130" s="205" t="s">
        <v>243</v>
      </c>
      <c r="B130" s="205"/>
      <c r="C130" s="205"/>
      <c r="D130" s="100"/>
      <c r="E130" s="135"/>
      <c r="F130" s="135"/>
      <c r="G130" s="136"/>
    </row>
    <row r="131" spans="1:7" ht="19.5" customHeight="1" x14ac:dyDescent="0.25">
      <c r="A131" s="191" t="s">
        <v>244</v>
      </c>
      <c r="B131" s="191"/>
      <c r="C131" s="191"/>
      <c r="D131" s="105"/>
      <c r="E131" s="135"/>
      <c r="F131" s="135"/>
      <c r="G131" s="136"/>
    </row>
    <row r="132" spans="1:7" x14ac:dyDescent="0.25">
      <c r="A132" s="131">
        <v>1</v>
      </c>
      <c r="B132" s="159" t="s">
        <v>113</v>
      </c>
      <c r="C132" s="140" t="s">
        <v>40</v>
      </c>
      <c r="D132" s="105">
        <v>103</v>
      </c>
      <c r="E132" s="135">
        <f>+'1-3'!P20*ԾԱՎԱԼ!$I$4</f>
        <v>0.42928007313708005</v>
      </c>
      <c r="F132" s="135">
        <f t="shared" si="0"/>
        <v>44.215847533119245</v>
      </c>
      <c r="G132" s="136"/>
    </row>
    <row r="133" spans="1:7" ht="30" x14ac:dyDescent="0.25">
      <c r="A133" s="131">
        <v>2</v>
      </c>
      <c r="B133" s="160" t="s">
        <v>174</v>
      </c>
      <c r="C133" s="117" t="s">
        <v>30</v>
      </c>
      <c r="D133" s="152">
        <v>6.5</v>
      </c>
      <c r="E133" s="135">
        <f>+'1-3'!P21*ԾԱՎԱԼ!$I$4</f>
        <v>6.2346530057270408</v>
      </c>
      <c r="F133" s="135">
        <f t="shared" si="0"/>
        <v>40.525244537225767</v>
      </c>
      <c r="G133" s="136"/>
    </row>
    <row r="134" spans="1:7" ht="18" x14ac:dyDescent="0.25">
      <c r="A134" s="131">
        <v>3</v>
      </c>
      <c r="B134" s="160" t="s">
        <v>176</v>
      </c>
      <c r="C134" s="117" t="s">
        <v>30</v>
      </c>
      <c r="D134" s="152">
        <v>6.5</v>
      </c>
      <c r="E134" s="135">
        <f>+'1-3'!P22*ԾԱՎԱԼ!$I$4</f>
        <v>1.0319148586568587</v>
      </c>
      <c r="F134" s="135">
        <f t="shared" si="0"/>
        <v>6.7074465812695818</v>
      </c>
      <c r="G134" s="136"/>
    </row>
    <row r="135" spans="1:7" ht="30" x14ac:dyDescent="0.25">
      <c r="A135" s="131">
        <v>4</v>
      </c>
      <c r="B135" s="160" t="s">
        <v>187</v>
      </c>
      <c r="C135" s="117" t="s">
        <v>30</v>
      </c>
      <c r="D135" s="152">
        <v>13</v>
      </c>
      <c r="E135" s="135">
        <f>+'1-3'!P23*ԾԱՎԱԼ!$I$4</f>
        <v>2.8173340427230587</v>
      </c>
      <c r="F135" s="135">
        <f t="shared" si="0"/>
        <v>36.625342555399762</v>
      </c>
      <c r="G135" s="136"/>
    </row>
    <row r="136" spans="1:7" ht="30" x14ac:dyDescent="0.25">
      <c r="A136" s="131">
        <v>5</v>
      </c>
      <c r="B136" s="160" t="s">
        <v>178</v>
      </c>
      <c r="C136" s="117" t="s">
        <v>89</v>
      </c>
      <c r="D136" s="152">
        <v>24.7</v>
      </c>
      <c r="E136" s="135">
        <f>+'1-3'!P24*ԾԱՎԱԼ!$I$4</f>
        <v>3.5149491413925311</v>
      </c>
      <c r="F136" s="135">
        <f t="shared" si="0"/>
        <v>86.819243792395511</v>
      </c>
      <c r="G136" s="136"/>
    </row>
    <row r="137" spans="1:7" ht="30" x14ac:dyDescent="0.25">
      <c r="A137" s="131">
        <v>6</v>
      </c>
      <c r="B137" s="161" t="s">
        <v>154</v>
      </c>
      <c r="C137" s="140" t="s">
        <v>30</v>
      </c>
      <c r="D137" s="105">
        <v>13</v>
      </c>
      <c r="E137" s="135">
        <f>+'1-3'!P25*ԾԱՎԱԼ!$I$4</f>
        <v>16.449697311039223</v>
      </c>
      <c r="F137" s="135">
        <f t="shared" si="0"/>
        <v>213.8460650435099</v>
      </c>
      <c r="G137" s="136"/>
    </row>
    <row r="138" spans="1:7" ht="30" x14ac:dyDescent="0.25">
      <c r="A138" s="131">
        <v>7</v>
      </c>
      <c r="B138" s="161" t="s">
        <v>155</v>
      </c>
      <c r="C138" s="140" t="s">
        <v>30</v>
      </c>
      <c r="D138" s="105">
        <v>13</v>
      </c>
      <c r="E138" s="135">
        <f>+'1-3'!P26*ԾԱՎԱԼ!$I$4</f>
        <v>3.5587377381764953</v>
      </c>
      <c r="F138" s="135">
        <f t="shared" si="0"/>
        <v>46.263590596294442</v>
      </c>
      <c r="G138" s="136"/>
    </row>
    <row r="139" spans="1:7" ht="30" x14ac:dyDescent="0.25">
      <c r="A139" s="131">
        <v>8</v>
      </c>
      <c r="B139" s="160" t="s">
        <v>180</v>
      </c>
      <c r="C139" s="117" t="s">
        <v>89</v>
      </c>
      <c r="D139" s="152">
        <v>31.2</v>
      </c>
      <c r="E139" s="135">
        <f>+'1-3'!P27*ԾԱՎԱԼ!$I$4</f>
        <v>3.5149491413925311</v>
      </c>
      <c r="F139" s="135">
        <f t="shared" ref="F139:F179" si="2">+E139*D139</f>
        <v>109.66641321144697</v>
      </c>
      <c r="G139" s="136"/>
    </row>
    <row r="140" spans="1:7" ht="30" x14ac:dyDescent="0.25">
      <c r="A140" s="131">
        <v>9</v>
      </c>
      <c r="B140" s="160" t="s">
        <v>181</v>
      </c>
      <c r="C140" s="117" t="s">
        <v>126</v>
      </c>
      <c r="D140" s="105">
        <v>32</v>
      </c>
      <c r="E140" s="135">
        <f>+'1-3'!P28*ԾԱՎԱԼ!$I$4</f>
        <v>6.7325765365856736</v>
      </c>
      <c r="F140" s="135">
        <f t="shared" si="2"/>
        <v>215.44244917074155</v>
      </c>
      <c r="G140" s="136"/>
    </row>
    <row r="141" spans="1:7" ht="30" x14ac:dyDescent="0.25">
      <c r="A141" s="131">
        <v>10</v>
      </c>
      <c r="B141" s="161" t="s">
        <v>183</v>
      </c>
      <c r="C141" s="140" t="s">
        <v>30</v>
      </c>
      <c r="D141" s="105">
        <v>32</v>
      </c>
      <c r="E141" s="135">
        <f>+'1-3'!P29*ԾԱՎԱԼ!$I$4</f>
        <v>2.9656147818137457</v>
      </c>
      <c r="F141" s="135">
        <f t="shared" si="2"/>
        <v>94.899673018039863</v>
      </c>
      <c r="G141" s="136"/>
    </row>
    <row r="142" spans="1:7" ht="30" x14ac:dyDescent="0.25">
      <c r="A142" s="131">
        <v>11</v>
      </c>
      <c r="B142" s="160" t="s">
        <v>180</v>
      </c>
      <c r="C142" s="117" t="s">
        <v>89</v>
      </c>
      <c r="D142" s="152">
        <v>64</v>
      </c>
      <c r="E142" s="135">
        <f>+'1-3'!P30*ԾԱՎԱԼ!$I$4</f>
        <v>3.5149491413925311</v>
      </c>
      <c r="F142" s="135">
        <f t="shared" si="2"/>
        <v>224.95674504912199</v>
      </c>
      <c r="G142" s="136"/>
    </row>
    <row r="143" spans="1:7" ht="30" x14ac:dyDescent="0.25">
      <c r="A143" s="131">
        <v>12</v>
      </c>
      <c r="B143" s="160" t="s">
        <v>90</v>
      </c>
      <c r="C143" s="117" t="s">
        <v>41</v>
      </c>
      <c r="D143" s="105">
        <v>3</v>
      </c>
      <c r="E143" s="135">
        <f>+'1-3'!P31*ԾԱՎԱԼ!$I$4</f>
        <v>7.9492228022674958</v>
      </c>
      <c r="F143" s="135">
        <f t="shared" si="2"/>
        <v>23.847668406802487</v>
      </c>
      <c r="G143" s="136"/>
    </row>
    <row r="144" spans="1:7" ht="30" x14ac:dyDescent="0.25">
      <c r="A144" s="131">
        <v>13</v>
      </c>
      <c r="B144" s="159" t="s">
        <v>232</v>
      </c>
      <c r="C144" s="140" t="s">
        <v>30</v>
      </c>
      <c r="D144" s="105">
        <v>35</v>
      </c>
      <c r="E144" s="135">
        <f>+'1-3'!P32*ԾԱՎԱԼ!$I$4</f>
        <v>6.7380263472795008</v>
      </c>
      <c r="F144" s="135">
        <f t="shared" si="2"/>
        <v>235.83092215478251</v>
      </c>
      <c r="G144" s="136"/>
    </row>
    <row r="145" spans="1:7" ht="30" x14ac:dyDescent="0.25">
      <c r="A145" s="131">
        <v>14</v>
      </c>
      <c r="B145" s="159" t="s">
        <v>188</v>
      </c>
      <c r="C145" s="140" t="s">
        <v>89</v>
      </c>
      <c r="D145" s="152">
        <v>68.400000000000006</v>
      </c>
      <c r="E145" s="135">
        <f>+'1-3'!P33*ԾԱՎԱԼ!$I$4</f>
        <v>1.4828073909068729</v>
      </c>
      <c r="F145" s="135">
        <f t="shared" si="2"/>
        <v>101.42402553803011</v>
      </c>
      <c r="G145" s="136"/>
    </row>
    <row r="146" spans="1:7" ht="30" x14ac:dyDescent="0.25">
      <c r="A146" s="153">
        <v>15</v>
      </c>
      <c r="B146" s="160" t="s">
        <v>130</v>
      </c>
      <c r="C146" s="117" t="s">
        <v>102</v>
      </c>
      <c r="D146" s="162">
        <v>70</v>
      </c>
      <c r="E146" s="135">
        <f>+'1-3'!P34*ԾԱՎԱԼ!$I$4</f>
        <v>1.6975665591999518</v>
      </c>
      <c r="F146" s="135">
        <f t="shared" si="2"/>
        <v>118.82965914399662</v>
      </c>
      <c r="G146" s="136"/>
    </row>
    <row r="147" spans="1:7" ht="30" x14ac:dyDescent="0.25">
      <c r="A147" s="123">
        <v>16</v>
      </c>
      <c r="B147" s="160" t="s">
        <v>132</v>
      </c>
      <c r="C147" s="117" t="s">
        <v>102</v>
      </c>
      <c r="D147" s="163">
        <v>70</v>
      </c>
      <c r="E147" s="135">
        <f>+'1-3'!P37*ԾԱՎԱԼ!$I$4</f>
        <v>5.593325873064984</v>
      </c>
      <c r="F147" s="135">
        <f t="shared" si="2"/>
        <v>391.53281111454885</v>
      </c>
      <c r="G147" s="136"/>
    </row>
    <row r="148" spans="1:7" ht="30" x14ac:dyDescent="0.25">
      <c r="A148" s="123">
        <v>17</v>
      </c>
      <c r="B148" s="160" t="s">
        <v>135</v>
      </c>
      <c r="C148" s="117" t="s">
        <v>102</v>
      </c>
      <c r="D148" s="163">
        <v>70</v>
      </c>
      <c r="E148" s="135">
        <f>+'1-3'!P38*ԾԱՎԱԼ!$I$4</f>
        <v>4.1241724446272894</v>
      </c>
      <c r="F148" s="135">
        <f t="shared" si="2"/>
        <v>288.69207112391024</v>
      </c>
      <c r="G148" s="136"/>
    </row>
    <row r="149" spans="1:7" ht="23.25" customHeight="1" x14ac:dyDescent="0.25">
      <c r="A149" s="191" t="s">
        <v>245</v>
      </c>
      <c r="B149" s="191"/>
      <c r="C149" s="191"/>
      <c r="D149" s="105"/>
      <c r="E149" s="135"/>
      <c r="F149" s="135"/>
      <c r="G149" s="136"/>
    </row>
    <row r="150" spans="1:7" ht="30" x14ac:dyDescent="0.25">
      <c r="A150" s="131">
        <v>1</v>
      </c>
      <c r="B150" s="160" t="s">
        <v>158</v>
      </c>
      <c r="C150" s="117" t="s">
        <v>31</v>
      </c>
      <c r="D150" s="105">
        <v>45</v>
      </c>
      <c r="E150" s="135">
        <f>+'1-3'!P40*ԾԱՎԱԼ!$I$4</f>
        <v>6.84299749980456</v>
      </c>
      <c r="F150" s="135">
        <f t="shared" si="2"/>
        <v>307.93488749120519</v>
      </c>
      <c r="G150" s="136"/>
    </row>
    <row r="151" spans="1:7" ht="22.5" customHeight="1" x14ac:dyDescent="0.25">
      <c r="A151" s="191" t="s">
        <v>246</v>
      </c>
      <c r="B151" s="191"/>
      <c r="C151" s="191"/>
      <c r="D151" s="105"/>
      <c r="E151" s="135"/>
      <c r="F151" s="135"/>
      <c r="G151" s="136"/>
    </row>
    <row r="152" spans="1:7" ht="25.5" customHeight="1" x14ac:dyDescent="0.25">
      <c r="A152" s="206" t="s">
        <v>248</v>
      </c>
      <c r="B152" s="206"/>
      <c r="C152" s="206"/>
      <c r="D152" s="124"/>
      <c r="E152" s="135"/>
      <c r="F152" s="135"/>
      <c r="G152" s="136"/>
    </row>
    <row r="153" spans="1:7" ht="30" x14ac:dyDescent="0.25">
      <c r="A153" s="131">
        <v>1</v>
      </c>
      <c r="B153" s="159" t="s">
        <v>114</v>
      </c>
      <c r="C153" s="140" t="s">
        <v>30</v>
      </c>
      <c r="D153" s="154">
        <v>0.7</v>
      </c>
      <c r="E153" s="135">
        <f>+'1-3'!P43*ԾԱՎԱԼ!$I$4</f>
        <v>40.485310426705766</v>
      </c>
      <c r="F153" s="135">
        <f t="shared" si="2"/>
        <v>28.339717298694033</v>
      </c>
      <c r="G153" s="136"/>
    </row>
    <row r="154" spans="1:7" ht="30" x14ac:dyDescent="0.25">
      <c r="A154" s="131">
        <v>2</v>
      </c>
      <c r="B154" s="159" t="s">
        <v>115</v>
      </c>
      <c r="C154" s="140" t="s">
        <v>30</v>
      </c>
      <c r="D154" s="154">
        <v>1.25</v>
      </c>
      <c r="E154" s="135">
        <f>+'1-3'!P44*ԾԱՎԱԼ!$I$4</f>
        <v>82.401036732816095</v>
      </c>
      <c r="F154" s="135">
        <f t="shared" si="2"/>
        <v>103.00129591602013</v>
      </c>
      <c r="G154" s="136"/>
    </row>
    <row r="155" spans="1:7" ht="30" x14ac:dyDescent="0.25">
      <c r="A155" s="131">
        <v>3</v>
      </c>
      <c r="B155" s="164" t="s">
        <v>159</v>
      </c>
      <c r="C155" s="140" t="s">
        <v>41</v>
      </c>
      <c r="D155" s="154">
        <v>0.97</v>
      </c>
      <c r="E155" s="135">
        <f>+'1-3'!P48*ԾԱՎԱԼ!$I$4</f>
        <v>52.337155838305208</v>
      </c>
      <c r="F155" s="135">
        <f t="shared" si="2"/>
        <v>50.767041163156051</v>
      </c>
      <c r="G155" s="136"/>
    </row>
    <row r="156" spans="1:7" x14ac:dyDescent="0.25">
      <c r="A156" s="131">
        <v>4</v>
      </c>
      <c r="B156" s="164" t="s">
        <v>160</v>
      </c>
      <c r="C156" s="140" t="s">
        <v>32</v>
      </c>
      <c r="D156" s="105">
        <v>2</v>
      </c>
      <c r="E156" s="135">
        <f>+'1-3'!P49*ԾԱՎԱԼ!$I$4</f>
        <v>29.457979127890322</v>
      </c>
      <c r="F156" s="135">
        <f t="shared" si="2"/>
        <v>58.915958255780644</v>
      </c>
      <c r="G156" s="136"/>
    </row>
    <row r="157" spans="1:7" x14ac:dyDescent="0.25">
      <c r="A157" s="131">
        <v>5</v>
      </c>
      <c r="B157" s="164" t="s">
        <v>161</v>
      </c>
      <c r="C157" s="140" t="s">
        <v>32</v>
      </c>
      <c r="D157" s="105">
        <v>1</v>
      </c>
      <c r="E157" s="135">
        <f>+'1-3'!P50*ԾԱՎԱԼ!$I$4</f>
        <v>30.930878084284835</v>
      </c>
      <c r="F157" s="135">
        <f t="shared" si="2"/>
        <v>30.930878084284835</v>
      </c>
      <c r="G157" s="136"/>
    </row>
    <row r="158" spans="1:7" ht="30" x14ac:dyDescent="0.25">
      <c r="A158" s="131">
        <v>6</v>
      </c>
      <c r="B158" s="164" t="s">
        <v>162</v>
      </c>
      <c r="C158" s="140" t="s">
        <v>32</v>
      </c>
      <c r="D158" s="105">
        <v>2</v>
      </c>
      <c r="E158" s="135">
        <f>+'1-3'!P51*ԾԱՎԱԼ!$I$4</f>
        <v>122.25061338074482</v>
      </c>
      <c r="F158" s="135">
        <f t="shared" si="2"/>
        <v>244.50122676148965</v>
      </c>
      <c r="G158" s="136"/>
    </row>
    <row r="159" spans="1:7" ht="30" x14ac:dyDescent="0.25">
      <c r="A159" s="131">
        <v>7</v>
      </c>
      <c r="B159" s="160" t="s">
        <v>166</v>
      </c>
      <c r="C159" s="117" t="s">
        <v>41</v>
      </c>
      <c r="D159" s="152">
        <v>0.2</v>
      </c>
      <c r="E159" s="135">
        <f>+'1-3'!P52*ԾԱՎԱԼ!$I$4</f>
        <v>112.22574881148473</v>
      </c>
      <c r="F159" s="135">
        <f t="shared" si="2"/>
        <v>22.44514976229695</v>
      </c>
      <c r="G159" s="136"/>
    </row>
    <row r="160" spans="1:7" ht="18" x14ac:dyDescent="0.25">
      <c r="A160" s="131">
        <v>8</v>
      </c>
      <c r="B160" s="160" t="s">
        <v>170</v>
      </c>
      <c r="C160" s="140" t="s">
        <v>102</v>
      </c>
      <c r="D160" s="152">
        <v>2</v>
      </c>
      <c r="E160" s="135">
        <f>+'1-3'!P54*ԾԱՎԱԼ!$I$4</f>
        <v>2.4055124909652608</v>
      </c>
      <c r="F160" s="135">
        <f t="shared" si="2"/>
        <v>4.8110249819305215</v>
      </c>
      <c r="G160" s="136"/>
    </row>
    <row r="161" spans="1:7" x14ac:dyDescent="0.25">
      <c r="A161" s="123">
        <v>9</v>
      </c>
      <c r="B161" s="160" t="s">
        <v>137</v>
      </c>
      <c r="C161" s="117" t="s">
        <v>35</v>
      </c>
      <c r="D161" s="152">
        <v>13.6</v>
      </c>
      <c r="E161" s="135">
        <f>+'1-3'!P55*ԾԱՎԱԼ!$I$4</f>
        <v>0.70551860011297307</v>
      </c>
      <c r="F161" s="135">
        <f t="shared" si="2"/>
        <v>9.5950529615364335</v>
      </c>
      <c r="G161" s="136"/>
    </row>
    <row r="162" spans="1:7" x14ac:dyDescent="0.25">
      <c r="A162" s="153">
        <v>10</v>
      </c>
      <c r="B162" s="165" t="s">
        <v>116</v>
      </c>
      <c r="C162" s="141" t="s">
        <v>89</v>
      </c>
      <c r="D162" s="166">
        <v>1.2999999999999999E-2</v>
      </c>
      <c r="E162" s="135">
        <f>+'1-3'!P56*ԾԱՎԱԼ!$I$4</f>
        <v>19.296377377057894</v>
      </c>
      <c r="F162" s="135">
        <f t="shared" si="2"/>
        <v>0.25085290590175263</v>
      </c>
      <c r="G162" s="136"/>
    </row>
    <row r="163" spans="1:7" ht="30" x14ac:dyDescent="0.25">
      <c r="A163" s="131">
        <v>11</v>
      </c>
      <c r="B163" s="159" t="s">
        <v>103</v>
      </c>
      <c r="C163" s="140" t="s">
        <v>102</v>
      </c>
      <c r="D163" s="152">
        <v>5</v>
      </c>
      <c r="E163" s="135">
        <f>+'1-3'!P58*ԾԱՎԱԼ!$I$4</f>
        <v>1.0993123270635858</v>
      </c>
      <c r="F163" s="135">
        <f t="shared" si="2"/>
        <v>5.4965616353179296</v>
      </c>
      <c r="G163" s="136"/>
    </row>
    <row r="164" spans="1:7" ht="24.75" customHeight="1" x14ac:dyDescent="0.25">
      <c r="A164" s="191" t="s">
        <v>247</v>
      </c>
      <c r="B164" s="191"/>
      <c r="C164" s="191"/>
      <c r="D164" s="152"/>
      <c r="E164" s="135"/>
      <c r="F164" s="135"/>
      <c r="G164" s="136"/>
    </row>
    <row r="165" spans="1:7" ht="25.5" customHeight="1" x14ac:dyDescent="0.25">
      <c r="A165" s="191" t="s">
        <v>203</v>
      </c>
      <c r="B165" s="191"/>
      <c r="C165" s="191"/>
      <c r="D165" s="152"/>
      <c r="E165" s="135"/>
      <c r="F165" s="135"/>
      <c r="G165" s="136"/>
    </row>
    <row r="166" spans="1:7" ht="30" x14ac:dyDescent="0.25">
      <c r="A166" s="131">
        <v>1</v>
      </c>
      <c r="B166" s="160" t="s">
        <v>204</v>
      </c>
      <c r="C166" s="117" t="s">
        <v>32</v>
      </c>
      <c r="D166" s="105">
        <v>2</v>
      </c>
      <c r="E166" s="135">
        <f>+'1-3'!P61*ԾԱՎԱԼ!$I$4</f>
        <v>7.6908511684629337</v>
      </c>
      <c r="F166" s="135">
        <f t="shared" si="2"/>
        <v>15.381702336925867</v>
      </c>
      <c r="G166" s="136"/>
    </row>
    <row r="167" spans="1:7" ht="30" x14ac:dyDescent="0.25">
      <c r="A167" s="131">
        <v>2</v>
      </c>
      <c r="B167" s="160" t="s">
        <v>205</v>
      </c>
      <c r="C167" s="117" t="s">
        <v>89</v>
      </c>
      <c r="D167" s="154">
        <v>1.1000000000000001</v>
      </c>
      <c r="E167" s="135">
        <f>+'1-3'!P62*ԾԱՎԱԼ!$I$4</f>
        <v>1.9527495229958507</v>
      </c>
      <c r="F167" s="135">
        <f t="shared" si="2"/>
        <v>2.1480244752954358</v>
      </c>
      <c r="G167" s="136"/>
    </row>
    <row r="168" spans="1:7" ht="30" x14ac:dyDescent="0.25">
      <c r="A168" s="131">
        <v>3</v>
      </c>
      <c r="B168" s="160" t="s">
        <v>206</v>
      </c>
      <c r="C168" s="117" t="s">
        <v>41</v>
      </c>
      <c r="D168" s="152">
        <v>1</v>
      </c>
      <c r="E168" s="135">
        <f>+'1-3'!P63*ԾԱՎԱԼ!$I$4</f>
        <v>30.675247004126529</v>
      </c>
      <c r="F168" s="135">
        <f t="shared" si="2"/>
        <v>30.675247004126529</v>
      </c>
      <c r="G168" s="136"/>
    </row>
    <row r="169" spans="1:7" x14ac:dyDescent="0.25">
      <c r="A169" s="131">
        <v>4</v>
      </c>
      <c r="B169" s="160" t="s">
        <v>207</v>
      </c>
      <c r="C169" s="117" t="s">
        <v>89</v>
      </c>
      <c r="D169" s="152">
        <v>1.8</v>
      </c>
      <c r="E169" s="135">
        <f>+'1-3'!P64*ԾԱՎԱԼ!$I$4</f>
        <v>3.5149491413925311</v>
      </c>
      <c r="F169" s="135">
        <f t="shared" si="2"/>
        <v>6.3269084545065564</v>
      </c>
      <c r="G169" s="136"/>
    </row>
    <row r="170" spans="1:7" ht="81.75" customHeight="1" x14ac:dyDescent="0.25">
      <c r="A170" s="188" t="s">
        <v>249</v>
      </c>
      <c r="B170" s="189"/>
      <c r="C170" s="190"/>
      <c r="D170" s="152"/>
      <c r="E170" s="135"/>
      <c r="F170" s="135"/>
      <c r="G170" s="136"/>
    </row>
    <row r="171" spans="1:7" ht="23.25" customHeight="1" x14ac:dyDescent="0.25">
      <c r="A171" s="191" t="s">
        <v>218</v>
      </c>
      <c r="B171" s="191"/>
      <c r="C171" s="191"/>
      <c r="D171" s="152"/>
      <c r="E171" s="135"/>
      <c r="F171" s="135"/>
      <c r="G171" s="136"/>
    </row>
    <row r="172" spans="1:7" ht="30" x14ac:dyDescent="0.25">
      <c r="A172" s="131">
        <v>1</v>
      </c>
      <c r="B172" s="159" t="s">
        <v>158</v>
      </c>
      <c r="C172" s="140" t="s">
        <v>31</v>
      </c>
      <c r="D172" s="105">
        <v>3</v>
      </c>
      <c r="E172" s="135">
        <f>+'1-3'!P67*ԾԱՎԱԼ!$I$4</f>
        <v>6.84299749980456</v>
      </c>
      <c r="F172" s="135">
        <f t="shared" si="2"/>
        <v>20.528992499413679</v>
      </c>
      <c r="G172" s="136"/>
    </row>
    <row r="173" spans="1:7" ht="30" x14ac:dyDescent="0.25">
      <c r="A173" s="131">
        <v>2</v>
      </c>
      <c r="B173" s="159" t="s">
        <v>210</v>
      </c>
      <c r="C173" s="140" t="s">
        <v>31</v>
      </c>
      <c r="D173" s="105">
        <v>3</v>
      </c>
      <c r="E173" s="135">
        <f>+'1-3'!P68*ԾԱՎԱԼ!$I$4</f>
        <v>4.5274530504567414</v>
      </c>
      <c r="F173" s="135">
        <f t="shared" si="2"/>
        <v>13.582359151370223</v>
      </c>
      <c r="G173" s="136"/>
    </row>
    <row r="174" spans="1:7" ht="30" x14ac:dyDescent="0.25">
      <c r="A174" s="131">
        <v>3</v>
      </c>
      <c r="B174" s="159" t="s">
        <v>211</v>
      </c>
      <c r="C174" s="140" t="s">
        <v>32</v>
      </c>
      <c r="D174" s="105">
        <v>2</v>
      </c>
      <c r="E174" s="135">
        <f>+'1-3'!P69*ԾԱՎԱԼ!$I$4</f>
        <v>1.7380207685455289</v>
      </c>
      <c r="F174" s="135">
        <f t="shared" si="2"/>
        <v>3.4760415370910578</v>
      </c>
      <c r="G174" s="136"/>
    </row>
    <row r="175" spans="1:7" ht="30" x14ac:dyDescent="0.25">
      <c r="A175" s="131">
        <v>4</v>
      </c>
      <c r="B175" s="159" t="s">
        <v>212</v>
      </c>
      <c r="C175" s="140" t="s">
        <v>32</v>
      </c>
      <c r="D175" s="105">
        <v>2</v>
      </c>
      <c r="E175" s="135">
        <f>+'1-3'!P70*ԾԱՎԱԼ!$I$4</f>
        <v>1.4728989563945161</v>
      </c>
      <c r="F175" s="135">
        <f t="shared" si="2"/>
        <v>2.9457979127890321</v>
      </c>
      <c r="G175" s="136"/>
    </row>
    <row r="176" spans="1:7" ht="30" x14ac:dyDescent="0.25">
      <c r="A176" s="131">
        <v>5</v>
      </c>
      <c r="B176" s="159" t="s">
        <v>213</v>
      </c>
      <c r="C176" s="140" t="s">
        <v>32</v>
      </c>
      <c r="D176" s="105">
        <v>2</v>
      </c>
      <c r="E176" s="135">
        <f>+'1-3'!P71*ԾԱՎԱԼ!$I$4</f>
        <v>0.48605665561019029</v>
      </c>
      <c r="F176" s="135">
        <f t="shared" si="2"/>
        <v>0.97211331122038058</v>
      </c>
      <c r="G176" s="136"/>
    </row>
    <row r="177" spans="1:10" ht="30" x14ac:dyDescent="0.25">
      <c r="A177" s="131">
        <v>6</v>
      </c>
      <c r="B177" s="159" t="s">
        <v>214</v>
      </c>
      <c r="C177" s="140" t="s">
        <v>32</v>
      </c>
      <c r="D177" s="105">
        <v>2</v>
      </c>
      <c r="E177" s="135">
        <f>+'1-3'!P72*ԾԱՎԱԼ!$I$4</f>
        <v>0.44186968691835476</v>
      </c>
      <c r="F177" s="135">
        <f t="shared" si="2"/>
        <v>0.88373937383670953</v>
      </c>
      <c r="G177" s="136"/>
    </row>
    <row r="178" spans="1:10" ht="30" x14ac:dyDescent="0.25">
      <c r="A178" s="131">
        <v>7</v>
      </c>
      <c r="B178" s="159" t="s">
        <v>215</v>
      </c>
      <c r="C178" s="140" t="s">
        <v>216</v>
      </c>
      <c r="D178" s="105">
        <v>5</v>
      </c>
      <c r="E178" s="135">
        <f>+'1-3'!P73*ԾԱՎԱԼ!$I$4</f>
        <v>28.331085894348337</v>
      </c>
      <c r="F178" s="135">
        <f t="shared" si="2"/>
        <v>141.65542947174168</v>
      </c>
      <c r="G178" s="136"/>
    </row>
    <row r="179" spans="1:10" x14ac:dyDescent="0.25">
      <c r="A179" s="131">
        <v>8</v>
      </c>
      <c r="B179" s="159" t="s">
        <v>217</v>
      </c>
      <c r="C179" s="140" t="s">
        <v>216</v>
      </c>
      <c r="D179" s="105">
        <v>5</v>
      </c>
      <c r="E179" s="135">
        <f>+'1-3'!P74*ԾԱՎԱԼ!$I$4</f>
        <v>3.8126448555780561</v>
      </c>
      <c r="F179" s="135">
        <f t="shared" si="2"/>
        <v>19.063224277890281</v>
      </c>
      <c r="G179" s="136"/>
    </row>
    <row r="180" spans="1:10" ht="18.75" customHeight="1" x14ac:dyDescent="0.25">
      <c r="A180" s="131"/>
      <c r="B180" s="138" t="s">
        <v>266</v>
      </c>
      <c r="C180" s="117"/>
      <c r="D180" s="105"/>
      <c r="E180" s="135"/>
      <c r="F180" s="137">
        <f>SUM(F132:F179)</f>
        <v>3404.7544455944571</v>
      </c>
      <c r="G180" s="137">
        <f>+F180*100/F218</f>
        <v>10.738797081186947</v>
      </c>
      <c r="H180">
        <v>3404.7544455944571</v>
      </c>
      <c r="J180" s="151">
        <f>+H180-F180</f>
        <v>0</v>
      </c>
    </row>
    <row r="181" spans="1:10" ht="25.5" customHeight="1" x14ac:dyDescent="0.25">
      <c r="A181" s="205" t="s">
        <v>250</v>
      </c>
      <c r="B181" s="205"/>
      <c r="C181" s="205"/>
      <c r="D181" s="100"/>
      <c r="E181" s="135"/>
      <c r="F181" s="135"/>
      <c r="G181" s="136"/>
    </row>
    <row r="182" spans="1:10" ht="18" customHeight="1" x14ac:dyDescent="0.25">
      <c r="A182" s="191" t="s">
        <v>251</v>
      </c>
      <c r="B182" s="191"/>
      <c r="C182" s="191"/>
      <c r="D182" s="105"/>
      <c r="E182" s="135"/>
      <c r="F182" s="135"/>
      <c r="G182" s="136"/>
    </row>
    <row r="183" spans="1:10" x14ac:dyDescent="0.25">
      <c r="A183" s="131">
        <v>1</v>
      </c>
      <c r="B183" s="159" t="s">
        <v>113</v>
      </c>
      <c r="C183" s="140" t="s">
        <v>40</v>
      </c>
      <c r="D183" s="105">
        <v>135</v>
      </c>
      <c r="E183" s="135">
        <f>+'1-4'!P20*ԾԱՎԱԼ!$I$4</f>
        <v>0.42928007313708005</v>
      </c>
      <c r="F183" s="135">
        <f t="shared" si="0"/>
        <v>57.952809873505807</v>
      </c>
      <c r="G183" s="136"/>
    </row>
    <row r="184" spans="1:10" ht="30" x14ac:dyDescent="0.25">
      <c r="A184" s="131">
        <v>2</v>
      </c>
      <c r="B184" s="160" t="s">
        <v>174</v>
      </c>
      <c r="C184" s="117" t="s">
        <v>30</v>
      </c>
      <c r="D184" s="152">
        <v>11</v>
      </c>
      <c r="E184" s="135">
        <f>+'1-4'!P21*ԾԱՎԱԼ!$I$4</f>
        <v>6.2346530057270408</v>
      </c>
      <c r="F184" s="135">
        <f t="shared" si="0"/>
        <v>68.581183062997454</v>
      </c>
      <c r="G184" s="136"/>
    </row>
    <row r="185" spans="1:10" ht="18" x14ac:dyDescent="0.25">
      <c r="A185" s="131">
        <v>3</v>
      </c>
      <c r="B185" s="160" t="s">
        <v>176</v>
      </c>
      <c r="C185" s="117" t="s">
        <v>30</v>
      </c>
      <c r="D185" s="152">
        <v>11</v>
      </c>
      <c r="E185" s="135">
        <f>+'1-4'!P22*ԾԱՎԱԼ!$I$4</f>
        <v>1.0319148586568587</v>
      </c>
      <c r="F185" s="135">
        <f t="shared" si="0"/>
        <v>11.351063445225446</v>
      </c>
      <c r="G185" s="136"/>
    </row>
    <row r="186" spans="1:10" ht="30" x14ac:dyDescent="0.25">
      <c r="A186" s="131">
        <v>4</v>
      </c>
      <c r="B186" s="160" t="s">
        <v>187</v>
      </c>
      <c r="C186" s="117" t="s">
        <v>30</v>
      </c>
      <c r="D186" s="152">
        <v>22</v>
      </c>
      <c r="E186" s="135">
        <f>+'1-4'!P23*ԾԱՎԱԼ!$I$4</f>
        <v>2.8173340427230587</v>
      </c>
      <c r="F186" s="135">
        <f t="shared" si="0"/>
        <v>61.981348939907292</v>
      </c>
      <c r="G186" s="136"/>
    </row>
    <row r="187" spans="1:10" ht="30" x14ac:dyDescent="0.25">
      <c r="A187" s="131">
        <v>5</v>
      </c>
      <c r="B187" s="160" t="s">
        <v>178</v>
      </c>
      <c r="C187" s="117" t="s">
        <v>89</v>
      </c>
      <c r="D187" s="152">
        <v>41.8</v>
      </c>
      <c r="E187" s="135">
        <f>+'1-4'!P24*ԾԱՎԱԼ!$I$4</f>
        <v>3.5149491413925311</v>
      </c>
      <c r="F187" s="135">
        <f t="shared" si="0"/>
        <v>146.92487411020778</v>
      </c>
      <c r="G187" s="136"/>
    </row>
    <row r="188" spans="1:10" ht="30" x14ac:dyDescent="0.25">
      <c r="A188" s="131">
        <v>6</v>
      </c>
      <c r="B188" s="161" t="s">
        <v>154</v>
      </c>
      <c r="C188" s="140" t="s">
        <v>30</v>
      </c>
      <c r="D188" s="105">
        <v>82</v>
      </c>
      <c r="E188" s="135">
        <f>+'1-4'!P25*ԾԱՎԱԼ!$I$4</f>
        <v>16.449697311039223</v>
      </c>
      <c r="F188" s="135">
        <f t="shared" si="0"/>
        <v>1348.8751795052162</v>
      </c>
      <c r="G188" s="136"/>
    </row>
    <row r="189" spans="1:10" ht="30" x14ac:dyDescent="0.25">
      <c r="A189" s="131">
        <v>7</v>
      </c>
      <c r="B189" s="161" t="s">
        <v>155</v>
      </c>
      <c r="C189" s="140" t="s">
        <v>30</v>
      </c>
      <c r="D189" s="105">
        <v>82</v>
      </c>
      <c r="E189" s="135">
        <f>+'1-4'!P26*ԾԱՎԱԼ!$I$4</f>
        <v>3.5587377381764953</v>
      </c>
      <c r="F189" s="135">
        <f t="shared" si="0"/>
        <v>291.8164945304726</v>
      </c>
      <c r="G189" s="136"/>
    </row>
    <row r="190" spans="1:10" ht="30" x14ac:dyDescent="0.25">
      <c r="A190" s="131">
        <v>8</v>
      </c>
      <c r="B190" s="160" t="s">
        <v>180</v>
      </c>
      <c r="C190" s="117" t="s">
        <v>89</v>
      </c>
      <c r="D190" s="152">
        <v>196.8</v>
      </c>
      <c r="E190" s="135">
        <f>+'1-4'!P27*ԾԱՎԱԼ!$I$4</f>
        <v>3.5149491413925311</v>
      </c>
      <c r="F190" s="135">
        <f t="shared" si="0"/>
        <v>691.74199102605019</v>
      </c>
      <c r="G190" s="136"/>
    </row>
    <row r="191" spans="1:10" ht="30" x14ac:dyDescent="0.25">
      <c r="A191" s="131">
        <v>9</v>
      </c>
      <c r="B191" s="160" t="s">
        <v>181</v>
      </c>
      <c r="C191" s="117" t="s">
        <v>126</v>
      </c>
      <c r="D191" s="105">
        <v>59</v>
      </c>
      <c r="E191" s="135">
        <f>+'1-4'!P28*ԾԱՎԱԼ!$I$4</f>
        <v>6.7325765365856736</v>
      </c>
      <c r="F191" s="135">
        <f t="shared" si="0"/>
        <v>397.22201565855477</v>
      </c>
      <c r="G191" s="136"/>
    </row>
    <row r="192" spans="1:10" ht="30" x14ac:dyDescent="0.25">
      <c r="A192" s="131">
        <v>10</v>
      </c>
      <c r="B192" s="161" t="s">
        <v>183</v>
      </c>
      <c r="C192" s="140" t="s">
        <v>30</v>
      </c>
      <c r="D192" s="105">
        <v>59</v>
      </c>
      <c r="E192" s="135">
        <f>+'1-4'!P29*ԾԱՎԱԼ!$I$4</f>
        <v>2.9656147818137457</v>
      </c>
      <c r="F192" s="135">
        <f t="shared" si="0"/>
        <v>174.97127212701099</v>
      </c>
      <c r="G192" s="136"/>
    </row>
    <row r="193" spans="1:7" ht="30" x14ac:dyDescent="0.25">
      <c r="A193" s="131">
        <v>11</v>
      </c>
      <c r="B193" s="160" t="s">
        <v>180</v>
      </c>
      <c r="C193" s="117" t="s">
        <v>89</v>
      </c>
      <c r="D193" s="152">
        <v>118</v>
      </c>
      <c r="E193" s="135">
        <f>+'1-4'!P30*ԾԱՎԱԼ!$I$4</f>
        <v>3.5149491413925311</v>
      </c>
      <c r="F193" s="135">
        <f t="shared" si="0"/>
        <v>414.76399868431866</v>
      </c>
      <c r="G193" s="136"/>
    </row>
    <row r="194" spans="1:7" ht="30" x14ac:dyDescent="0.25">
      <c r="A194" s="131">
        <v>12</v>
      </c>
      <c r="B194" s="160" t="s">
        <v>90</v>
      </c>
      <c r="C194" s="117" t="s">
        <v>41</v>
      </c>
      <c r="D194" s="105">
        <v>5</v>
      </c>
      <c r="E194" s="135">
        <f>+'1-4'!P31*ԾԱՎԱԼ!$I$4</f>
        <v>7.9492228022674958</v>
      </c>
      <c r="F194" s="135">
        <f t="shared" ref="F194:F216" si="3">+E194*D194</f>
        <v>39.746114011337482</v>
      </c>
      <c r="G194" s="136"/>
    </row>
    <row r="195" spans="1:7" ht="30" x14ac:dyDescent="0.25">
      <c r="A195" s="131">
        <v>13</v>
      </c>
      <c r="B195" s="159" t="s">
        <v>232</v>
      </c>
      <c r="C195" s="140" t="s">
        <v>30</v>
      </c>
      <c r="D195" s="105">
        <v>124</v>
      </c>
      <c r="E195" s="135">
        <f>+'1-4'!P32*ԾԱՎԱԼ!$I$4</f>
        <v>6.7380263472795008</v>
      </c>
      <c r="F195" s="135">
        <f t="shared" si="3"/>
        <v>835.51526706265804</v>
      </c>
      <c r="G195" s="136"/>
    </row>
    <row r="196" spans="1:7" ht="30" x14ac:dyDescent="0.25">
      <c r="A196" s="131">
        <v>14</v>
      </c>
      <c r="B196" s="159" t="s">
        <v>188</v>
      </c>
      <c r="C196" s="140" t="s">
        <v>89</v>
      </c>
      <c r="D196" s="152">
        <v>232.2</v>
      </c>
      <c r="E196" s="135">
        <f>+'1-4'!P33*ԾԱՎԱԼ!$I$4</f>
        <v>1.4828073909068729</v>
      </c>
      <c r="F196" s="135">
        <f t="shared" si="3"/>
        <v>344.30787616857589</v>
      </c>
      <c r="G196" s="136"/>
    </row>
    <row r="197" spans="1:7" ht="30" x14ac:dyDescent="0.25">
      <c r="A197" s="153">
        <v>15</v>
      </c>
      <c r="B197" s="160" t="s">
        <v>130</v>
      </c>
      <c r="C197" s="117" t="s">
        <v>102</v>
      </c>
      <c r="D197" s="162">
        <v>116</v>
      </c>
      <c r="E197" s="135">
        <f>+'1-4'!P34*ԾԱՎԱԼ!$I$4</f>
        <v>1.6975665591999518</v>
      </c>
      <c r="F197" s="135">
        <f t="shared" si="3"/>
        <v>196.91772086719442</v>
      </c>
      <c r="G197" s="136"/>
    </row>
    <row r="198" spans="1:7" ht="30" x14ac:dyDescent="0.25">
      <c r="A198" s="123">
        <v>16</v>
      </c>
      <c r="B198" s="160" t="s">
        <v>132</v>
      </c>
      <c r="C198" s="117" t="s">
        <v>102</v>
      </c>
      <c r="D198" s="163">
        <v>116</v>
      </c>
      <c r="E198" s="135">
        <f>+'1-4'!P37*ԾԱՎԱԼ!$I$4</f>
        <v>5.593325873064984</v>
      </c>
      <c r="F198" s="135">
        <f t="shared" si="3"/>
        <v>648.8258012755382</v>
      </c>
      <c r="G198" s="136"/>
    </row>
    <row r="199" spans="1:7" ht="30" x14ac:dyDescent="0.25">
      <c r="A199" s="123">
        <v>17</v>
      </c>
      <c r="B199" s="160" t="s">
        <v>135</v>
      </c>
      <c r="C199" s="117" t="s">
        <v>102</v>
      </c>
      <c r="D199" s="163">
        <v>116</v>
      </c>
      <c r="E199" s="135">
        <f>+'1-4'!P38*ԾԱՎԱԼ!$I$4</f>
        <v>4.1241724446272894</v>
      </c>
      <c r="F199" s="135">
        <f t="shared" si="3"/>
        <v>478.40400357676555</v>
      </c>
      <c r="G199" s="136"/>
    </row>
    <row r="200" spans="1:7" ht="24" customHeight="1" x14ac:dyDescent="0.25">
      <c r="A200" s="191" t="s">
        <v>252</v>
      </c>
      <c r="B200" s="191"/>
      <c r="C200" s="191"/>
      <c r="D200" s="105"/>
      <c r="E200" s="135"/>
      <c r="F200" s="135"/>
      <c r="G200" s="136"/>
    </row>
    <row r="201" spans="1:7" ht="30" x14ac:dyDescent="0.25">
      <c r="A201" s="131">
        <v>1</v>
      </c>
      <c r="B201" s="160" t="s">
        <v>254</v>
      </c>
      <c r="C201" s="117" t="s">
        <v>31</v>
      </c>
      <c r="D201" s="105">
        <v>10</v>
      </c>
      <c r="E201" s="135">
        <f>+'1-4'!P40*ԾԱՎԱԼ!$I$4</f>
        <v>44.205226275142898</v>
      </c>
      <c r="F201" s="135">
        <f t="shared" si="3"/>
        <v>442.052262751429</v>
      </c>
      <c r="G201" s="136"/>
    </row>
    <row r="202" spans="1:7" ht="30" x14ac:dyDescent="0.25">
      <c r="A202" s="123">
        <v>2</v>
      </c>
      <c r="B202" s="160" t="s">
        <v>255</v>
      </c>
      <c r="C202" s="117" t="s">
        <v>259</v>
      </c>
      <c r="D202" s="142">
        <v>15</v>
      </c>
      <c r="E202" s="135">
        <f>+'1-4'!P41*ԾԱՎԱԼ!$I$4</f>
        <v>1.1731930837678122</v>
      </c>
      <c r="F202" s="135">
        <f t="shared" si="3"/>
        <v>17.597896256517181</v>
      </c>
      <c r="G202" s="136"/>
    </row>
    <row r="203" spans="1:7" ht="30" x14ac:dyDescent="0.25">
      <c r="A203" s="131">
        <v>3</v>
      </c>
      <c r="B203" s="160" t="s">
        <v>274</v>
      </c>
      <c r="C203" s="117" t="s">
        <v>31</v>
      </c>
      <c r="D203" s="105">
        <v>60</v>
      </c>
      <c r="E203" s="135">
        <f>+'1-4'!P43*ԾԱՎԱԼ!$I$4</f>
        <v>13.370724237919733</v>
      </c>
      <c r="F203" s="135">
        <f t="shared" si="3"/>
        <v>802.24345427518392</v>
      </c>
      <c r="G203" s="136"/>
    </row>
    <row r="204" spans="1:7" x14ac:dyDescent="0.25">
      <c r="A204" s="131">
        <v>4</v>
      </c>
      <c r="B204" s="159" t="s">
        <v>256</v>
      </c>
      <c r="C204" s="140" t="s">
        <v>216</v>
      </c>
      <c r="D204" s="105">
        <v>1</v>
      </c>
      <c r="E204" s="135">
        <f>+'1-4'!P44*ԾԱՎԱԼ!$I$4</f>
        <v>3.8126448555780561</v>
      </c>
      <c r="F204" s="135">
        <f t="shared" si="3"/>
        <v>3.8126448555780561</v>
      </c>
      <c r="G204" s="136"/>
    </row>
    <row r="205" spans="1:7" ht="19.5" customHeight="1" x14ac:dyDescent="0.25">
      <c r="A205" s="191" t="s">
        <v>253</v>
      </c>
      <c r="B205" s="191"/>
      <c r="C205" s="191"/>
      <c r="D205" s="105"/>
      <c r="E205" s="135"/>
      <c r="F205" s="135"/>
      <c r="G205" s="136"/>
    </row>
    <row r="206" spans="1:7" ht="29.25" customHeight="1" x14ac:dyDescent="0.25">
      <c r="A206" s="206" t="s">
        <v>262</v>
      </c>
      <c r="B206" s="206"/>
      <c r="C206" s="206"/>
      <c r="D206" s="124"/>
      <c r="E206" s="135"/>
      <c r="F206" s="135"/>
      <c r="G206" s="136"/>
    </row>
    <row r="207" spans="1:7" ht="30" x14ac:dyDescent="0.25">
      <c r="A207" s="131">
        <v>1</v>
      </c>
      <c r="B207" s="159" t="s">
        <v>114</v>
      </c>
      <c r="C207" s="140" t="s">
        <v>30</v>
      </c>
      <c r="D207" s="154">
        <v>0.7</v>
      </c>
      <c r="E207" s="135">
        <f>+'1-4'!P47*ԾԱՎԱԼ!$I$4</f>
        <v>40.485310426705766</v>
      </c>
      <c r="F207" s="135">
        <f t="shared" si="3"/>
        <v>28.339717298694033</v>
      </c>
      <c r="G207" s="136"/>
    </row>
    <row r="208" spans="1:7" ht="30" x14ac:dyDescent="0.25">
      <c r="A208" s="131">
        <v>2</v>
      </c>
      <c r="B208" s="159" t="s">
        <v>115</v>
      </c>
      <c r="C208" s="140" t="s">
        <v>30</v>
      </c>
      <c r="D208" s="154">
        <v>1.65</v>
      </c>
      <c r="E208" s="135">
        <f>+'1-4'!P48*ԾԱՎԱԼ!$I$4</f>
        <v>82.401036732816095</v>
      </c>
      <c r="F208" s="135">
        <f t="shared" si="3"/>
        <v>135.96171060914654</v>
      </c>
      <c r="G208" s="136"/>
    </row>
    <row r="209" spans="1:7" ht="30" x14ac:dyDescent="0.25">
      <c r="A209" s="131">
        <v>3</v>
      </c>
      <c r="B209" s="164" t="s">
        <v>159</v>
      </c>
      <c r="C209" s="140" t="s">
        <v>41</v>
      </c>
      <c r="D209" s="154">
        <v>1.6</v>
      </c>
      <c r="E209" s="135">
        <f>+'1-4'!P52*ԾԱՎԱԼ!$I$4</f>
        <v>52.337155838305208</v>
      </c>
      <c r="F209" s="135">
        <f t="shared" si="3"/>
        <v>83.739449341288335</v>
      </c>
      <c r="G209" s="136"/>
    </row>
    <row r="210" spans="1:7" x14ac:dyDescent="0.25">
      <c r="A210" s="131">
        <v>4</v>
      </c>
      <c r="B210" s="164" t="s">
        <v>160</v>
      </c>
      <c r="C210" s="140" t="s">
        <v>32</v>
      </c>
      <c r="D210" s="105">
        <v>2</v>
      </c>
      <c r="E210" s="135">
        <f>+'1-4'!P53*ԾԱՎԱԼ!$I$4</f>
        <v>29.457979127890322</v>
      </c>
      <c r="F210" s="135">
        <f t="shared" si="3"/>
        <v>58.915958255780644</v>
      </c>
      <c r="G210" s="136"/>
    </row>
    <row r="211" spans="1:7" x14ac:dyDescent="0.25">
      <c r="A211" s="131">
        <v>5</v>
      </c>
      <c r="B211" s="164" t="s">
        <v>161</v>
      </c>
      <c r="C211" s="140" t="s">
        <v>32</v>
      </c>
      <c r="D211" s="105">
        <v>4</v>
      </c>
      <c r="E211" s="135">
        <f>+'1-4'!P54*ԾԱՎԱԼ!$I$4</f>
        <v>30.930878084284835</v>
      </c>
      <c r="F211" s="135">
        <f t="shared" si="3"/>
        <v>123.72351233713934</v>
      </c>
      <c r="G211" s="136"/>
    </row>
    <row r="212" spans="1:7" ht="30" x14ac:dyDescent="0.25">
      <c r="A212" s="131">
        <v>6</v>
      </c>
      <c r="B212" s="164" t="s">
        <v>162</v>
      </c>
      <c r="C212" s="140" t="s">
        <v>32</v>
      </c>
      <c r="D212" s="105">
        <v>2</v>
      </c>
      <c r="E212" s="135">
        <f>+'1-4'!P55*ԾԱՎԱԼ!$I$4</f>
        <v>122.25061338074482</v>
      </c>
      <c r="F212" s="135">
        <f t="shared" si="3"/>
        <v>244.50122676148965</v>
      </c>
      <c r="G212" s="136"/>
    </row>
    <row r="213" spans="1:7" x14ac:dyDescent="0.25">
      <c r="A213" s="123">
        <v>7</v>
      </c>
      <c r="B213" s="160" t="s">
        <v>137</v>
      </c>
      <c r="C213" s="117" t="s">
        <v>35</v>
      </c>
      <c r="D213" s="152">
        <v>30.4</v>
      </c>
      <c r="E213" s="135">
        <f>+'1-4'!P56*ԾԱՎԱԼ!$I$4</f>
        <v>0.70551860011297307</v>
      </c>
      <c r="F213" s="135">
        <f t="shared" si="3"/>
        <v>21.447765443434381</v>
      </c>
      <c r="G213" s="136"/>
    </row>
    <row r="214" spans="1:7" x14ac:dyDescent="0.25">
      <c r="A214" s="153">
        <v>8</v>
      </c>
      <c r="B214" s="160" t="s">
        <v>139</v>
      </c>
      <c r="C214" s="117" t="s">
        <v>35</v>
      </c>
      <c r="D214" s="142">
        <v>22</v>
      </c>
      <c r="E214" s="135">
        <f>+'1-4'!P57*ԾԱՎԱԼ!$I$4</f>
        <v>0.89829561469904884</v>
      </c>
      <c r="F214" s="135">
        <f t="shared" si="3"/>
        <v>19.762503523379074</v>
      </c>
      <c r="G214" s="136"/>
    </row>
    <row r="215" spans="1:7" x14ac:dyDescent="0.25">
      <c r="A215" s="153">
        <v>9</v>
      </c>
      <c r="B215" s="165" t="s">
        <v>116</v>
      </c>
      <c r="C215" s="141" t="s">
        <v>89</v>
      </c>
      <c r="D215" s="166">
        <v>0.52</v>
      </c>
      <c r="E215" s="135">
        <f>+'1-4'!P60*ԾԱՎԱԼ!$I$4</f>
        <v>19.296377377057894</v>
      </c>
      <c r="F215" s="135">
        <f t="shared" si="3"/>
        <v>10.034116236070105</v>
      </c>
      <c r="G215" s="136"/>
    </row>
    <row r="216" spans="1:7" ht="30" x14ac:dyDescent="0.25">
      <c r="A216" s="131">
        <v>10</v>
      </c>
      <c r="B216" s="159" t="s">
        <v>103</v>
      </c>
      <c r="C216" s="140" t="s">
        <v>102</v>
      </c>
      <c r="D216" s="152">
        <v>15</v>
      </c>
      <c r="E216" s="135">
        <f>+'1-4'!P62*ԾԱՎԱԼ!$I$4</f>
        <v>1.0993123270635858</v>
      </c>
      <c r="F216" s="135">
        <f t="shared" si="3"/>
        <v>16.489684905953787</v>
      </c>
      <c r="G216" s="136"/>
    </row>
    <row r="217" spans="1:7" ht="20.25" customHeight="1" x14ac:dyDescent="0.25">
      <c r="A217" s="131"/>
      <c r="B217" s="138" t="s">
        <v>267</v>
      </c>
      <c r="C217" s="117"/>
      <c r="D217" s="105"/>
      <c r="E217" s="135"/>
      <c r="F217" s="137">
        <f>SUM(F183:F216)</f>
        <v>8218.5209167766207</v>
      </c>
      <c r="G217" s="137">
        <f>+F217*100/F218</f>
        <v>25.921701503893715</v>
      </c>
    </row>
    <row r="218" spans="1:7" ht="20.25" customHeight="1" x14ac:dyDescent="0.25">
      <c r="A218" s="131"/>
      <c r="B218" s="138" t="s">
        <v>136</v>
      </c>
      <c r="C218" s="117"/>
      <c r="D218" s="105"/>
      <c r="E218" s="135"/>
      <c r="F218" s="137">
        <f>+F81+F129+F180+F217</f>
        <v>31705.175354874416</v>
      </c>
      <c r="G218" s="137">
        <f>+G81+G129+G180+G217</f>
        <v>99.999999999999986</v>
      </c>
    </row>
    <row r="219" spans="1:7" x14ac:dyDescent="0.25">
      <c r="A219" s="132"/>
      <c r="B219" s="139" t="s">
        <v>86</v>
      </c>
      <c r="C219" s="141"/>
      <c r="D219" s="142"/>
      <c r="E219" s="135"/>
      <c r="F219" s="137">
        <f>F218*0.2</f>
        <v>6341.0350709748836</v>
      </c>
      <c r="G219" s="136"/>
    </row>
    <row r="220" spans="1:7" x14ac:dyDescent="0.25">
      <c r="A220" s="132"/>
      <c r="B220" s="139" t="s">
        <v>88</v>
      </c>
      <c r="C220" s="141"/>
      <c r="D220" s="142"/>
      <c r="E220" s="135"/>
      <c r="F220" s="137">
        <f>SUM(F218:F219)</f>
        <v>38046.210425849298</v>
      </c>
      <c r="G220" s="136"/>
    </row>
    <row r="227" spans="2:8" x14ac:dyDescent="0.25">
      <c r="B227" s="156" t="s">
        <v>268</v>
      </c>
      <c r="C227" s="3"/>
      <c r="D227" s="3" t="s">
        <v>149</v>
      </c>
      <c r="E227" s="3"/>
    </row>
    <row r="232" spans="2:8" x14ac:dyDescent="0.25">
      <c r="H232" s="151"/>
    </row>
    <row r="233" spans="2:8" x14ac:dyDescent="0.25">
      <c r="H233" s="151"/>
    </row>
    <row r="234" spans="2:8" x14ac:dyDescent="0.25">
      <c r="H234" s="151"/>
    </row>
  </sheetData>
  <mergeCells count="35">
    <mergeCell ref="A1:G1"/>
    <mergeCell ref="B3:F3"/>
    <mergeCell ref="A7:C7"/>
    <mergeCell ref="A8:C8"/>
    <mergeCell ref="A82:C82"/>
    <mergeCell ref="A26:C26"/>
    <mergeCell ref="A28:C28"/>
    <mergeCell ref="A29:C29"/>
    <mergeCell ref="A47:C47"/>
    <mergeCell ref="A48:C48"/>
    <mergeCell ref="A53:C53"/>
    <mergeCell ref="A181:C181"/>
    <mergeCell ref="A182:C182"/>
    <mergeCell ref="A205:C205"/>
    <mergeCell ref="A206:C206"/>
    <mergeCell ref="A200:C200"/>
    <mergeCell ref="A100:C100"/>
    <mergeCell ref="A102:C102"/>
    <mergeCell ref="A83:C83"/>
    <mergeCell ref="A103:C103"/>
    <mergeCell ref="A71:C71"/>
    <mergeCell ref="A72:C72"/>
    <mergeCell ref="A113:C113"/>
    <mergeCell ref="A114:C114"/>
    <mergeCell ref="A119:C119"/>
    <mergeCell ref="A120:C120"/>
    <mergeCell ref="A149:C149"/>
    <mergeCell ref="A171:C171"/>
    <mergeCell ref="A130:C130"/>
    <mergeCell ref="A131:C131"/>
    <mergeCell ref="A151:C151"/>
    <mergeCell ref="A152:C152"/>
    <mergeCell ref="A164:C164"/>
    <mergeCell ref="A165:C165"/>
    <mergeCell ref="A170:C170"/>
  </mergeCells>
  <phoneticPr fontId="12" type="noConversion"/>
  <printOptions horizontalCentered="1"/>
  <pageMargins left="0.54" right="0.196850393700787" top="0.31" bottom="0.38" header="0.196850393700787" footer="0.23622047244094499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ԱՄՓՈՓ</vt:lpstr>
      <vt:lpstr>ՕԲՅ 1</vt:lpstr>
      <vt:lpstr>1-1</vt:lpstr>
      <vt:lpstr>1-2</vt:lpstr>
      <vt:lpstr>1-3</vt:lpstr>
      <vt:lpstr>1-4</vt:lpstr>
      <vt:lpstr>ԾԱՎԱԼ</vt:lpstr>
      <vt:lpstr>'1-1'!Print_Area</vt:lpstr>
      <vt:lpstr>'1-2'!Print_Area</vt:lpstr>
      <vt:lpstr>'1-3'!Print_Area</vt:lpstr>
      <vt:lpstr>'1-4'!Print_Area</vt:lpstr>
      <vt:lpstr>ԱՄՓՈՓ!Print_Area</vt:lpstr>
      <vt:lpstr>ԾԱՎԱԼ!Print_Area</vt:lpstr>
      <vt:lpstr>'ՕԲՅ 1'!Print_Area</vt:lpstr>
      <vt:lpstr>'1-1'!Print_Titles</vt:lpstr>
      <vt:lpstr>'1-2'!Print_Titles</vt:lpstr>
      <vt:lpstr>'1-3'!Print_Titles</vt:lpstr>
      <vt:lpstr>'1-4'!Print_Titles</vt:lpstr>
      <vt:lpstr>ԾԱՎԱԼ!Print_Titles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HAYRAPETYAN</cp:lastModifiedBy>
  <cp:lastPrinted>2025-09-29T10:08:32Z</cp:lastPrinted>
  <dcterms:created xsi:type="dcterms:W3CDTF">2015-06-05T18:17:20Z</dcterms:created>
  <dcterms:modified xsi:type="dcterms:W3CDTF">2026-04-10T10:25:42Z</dcterms:modified>
</cp:coreProperties>
</file>